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75589BFF-30B9-4F96-BE26-2E299B1EF138}" xr6:coauthVersionLast="47" xr6:coauthVersionMax="47" xr10:uidLastSave="{00000000-0000-0000-0000-000000000000}"/>
  <bookViews>
    <workbookView xWindow="1560" yWindow="1560" windowWidth="25020" windowHeight="11265" xr2:uid="{7954E367-0BBC-4B6D-92A8-589F221F785A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1" l="1"/>
  <c r="O61" i="1"/>
  <c r="Y60" i="1"/>
  <c r="K60" i="1"/>
  <c r="AD59" i="1"/>
  <c r="AD58" i="1"/>
  <c r="AD57" i="1"/>
  <c r="Z60" i="1"/>
  <c r="L60" i="1"/>
  <c r="AB60" i="1"/>
  <c r="AA60" i="1"/>
  <c r="Q60" i="1"/>
  <c r="P60" i="1"/>
  <c r="O60" i="1"/>
  <c r="N60" i="1"/>
  <c r="M60" i="1"/>
  <c r="AD55" i="1"/>
  <c r="AD54" i="1"/>
  <c r="AD53" i="1"/>
  <c r="AD52" i="1"/>
  <c r="AD51" i="1"/>
  <c r="X60" i="1"/>
  <c r="W60" i="1"/>
  <c r="V60" i="1"/>
  <c r="U60" i="1"/>
  <c r="T60" i="1"/>
  <c r="S60" i="1"/>
  <c r="R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Q61" i="1"/>
  <c r="AB61" i="1"/>
  <c r="AA61" i="1"/>
  <c r="Z61" i="1"/>
  <c r="Y61" i="1"/>
  <c r="X61" i="1"/>
  <c r="W61" i="1"/>
  <c r="V61" i="1"/>
  <c r="U61" i="1"/>
  <c r="T61" i="1"/>
  <c r="S61" i="1"/>
  <c r="R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D56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<sst xmlns="http://schemas.openxmlformats.org/spreadsheetml/2006/main" count="85" uniqueCount="83">
  <si>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</si>
  <si>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</si>
  <si>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</si>
  <si>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</si>
  <si>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</si>
  <si>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</si>
  <si>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</si>
  <si>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</si>
  <si>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</si>
  <si>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</si>
  <si>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</si>
  <si>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</si>
  <si>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</si>
  <si>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</si>
  <si>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</si>
  <si>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</si>
  <si>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</si>
  <si>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</si>
  <si>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</si>
  <si>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</si>
  <si>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</si>
  <si>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</si>
  <si>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</si>
  <si>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</si>
  <si>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</si>
  <si>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</si>
  <si>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</si>
  <si>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</si>
  <si>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</si>
  <si>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</si>
  <si>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</si>
  <si>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</si>
  <si>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</si>
  <si>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</si>
  <si>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</si>
  <si>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</si>
  <si>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</si>
  <si>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</si>
  <si>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</si>
  <si>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</si>
  <si>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</si>
  <si>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</si>
  <si>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</si>
  <si>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</si>
  <si>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</si>
  <si>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</si>
  <si>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</si>
  <si>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</si>
  <si>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</si>
  <si>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</si>
  <si>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</si>
  <si>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</si>
  <si>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</si>
  <si>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</si>
  <si>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</si>
  <si>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</si>
  <si>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</si>
  <si>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</si>
  <si>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</si>
  <si>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</si>
  <si>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</si>
  <si>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</si>
  <si>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</si>
  <si>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</si>
  <si>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</si>
  <si>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</si>
  <si>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</si>
  <si>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</si>
  <si>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</si>
  <si>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</si>
  <si>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</si>
  <si>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</si>
  <si>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</si>
  <si>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</si>
  <si>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</si>
  <si>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</si>
  <si>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</si>
  <si>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</si>
  <si>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</si>
  <si>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</si>
  <si>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</si>
  <si>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</si>
  <si>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表1-38　業種別・種類(変換)別の再生利用量　〔新宮・東牟婁地域〕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</si>
</sst>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DE7DD2A2-0793-463D-9A44-3DAC3BD9D79D}"/>
    <cellStyle name="標準_産廃統計表 2" xfId="2" xr:uid="{5608512C-95EA-4533-A016-E07D7FBAD7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3276EC1F-AB95-4162-9B25-2E27C2FA85CE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D2C83-F45F-4B7F-96C1-A406A2B85F6D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C10" sqref="C10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49.40400307419447</v>
      </c>
      <c r="E7" s="26">
        <v>0.70241999999999993</v>
      </c>
      <c r="F7" s="27">
        <v>1.016798222591361</v>
      </c>
      <c r="G7" s="28">
        <v>0</v>
      </c>
      <c r="H7" s="29">
        <v>0</v>
      </c>
      <c r="I7" s="30">
        <v>1.016798222591361</v>
      </c>
      <c r="J7" s="31">
        <v>3.7516999999999995E-2</v>
      </c>
      <c r="K7" s="31">
        <v>2.2599999999999999E-4</v>
      </c>
      <c r="L7" s="31">
        <v>2.2240000000000001E-4</v>
      </c>
      <c r="M7" s="31">
        <v>0.53906436682663172</v>
      </c>
      <c r="N7" s="31">
        <v>2.0925999000000004E-2</v>
      </c>
      <c r="O7" s="31">
        <v>2.6490143707844553</v>
      </c>
      <c r="P7" s="31">
        <v>1.014E-2</v>
      </c>
      <c r="Q7" s="31">
        <v>0</v>
      </c>
      <c r="R7" s="31">
        <v>0</v>
      </c>
      <c r="S7" s="31">
        <v>0</v>
      </c>
      <c r="T7" s="31">
        <v>0.26293470508873706</v>
      </c>
      <c r="U7" s="31">
        <v>0.35132226199999989</v>
      </c>
      <c r="V7" s="31">
        <v>0</v>
      </c>
      <c r="W7" s="31">
        <v>34.220657983050849</v>
      </c>
      <c r="X7" s="31">
        <v>4.7958259999999999</v>
      </c>
      <c r="Y7" s="31">
        <v>0</v>
      </c>
      <c r="Z7" s="31">
        <v>4.17620338880152</v>
      </c>
      <c r="AA7" s="31">
        <v>0</v>
      </c>
      <c r="AB7" s="32">
        <v>0.62073037605092396</v>
      </c>
      <c r="AC7" s="33">
        <v>0</v>
      </c>
      <c r="AD7" s="34">
        <v>0.61617846639999996</v>
      </c>
      <c r="AE7" s="35">
        <v>4.5519096509240254E-3</v>
      </c>
    </row>
    <row r="8" spans="2:31" ht="18" customHeight="1" thickTop="1" x14ac:dyDescent="0.15">
      <c r="B8" s="36" t="s">
        <v>9</v>
      </c>
      <c r="C8" s="37"/>
      <c r="D8" s="38">
        <v>4.356851247678553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0.180647858877033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4.17620338880152</v>
      </c>
      <c r="AA8" s="44">
        <v>0</v>
      </c>
      <c r="AB8" s="45">
        <v>0</v>
      </c>
      <c r="AC8" s="46">
        <v>0</v>
      </c>
      <c r="AD8" s="47">
        <f t="shared" ref="AD8:AD59" si="0">AB8-AC8</f>
        <v>0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4.17620338880152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4.17620338880152</v>
      </c>
      <c r="AA9" s="56">
        <v>0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0.180647858877033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0.180647858877033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34.761862456941842</v>
      </c>
      <c r="E13" s="39">
        <v>0</v>
      </c>
      <c r="F13" s="40">
        <v>0.84924389700996594</v>
      </c>
      <c r="G13" s="41">
        <v>0</v>
      </c>
      <c r="H13" s="42">
        <v>0</v>
      </c>
      <c r="I13" s="43">
        <v>0.84924389700996594</v>
      </c>
      <c r="J13" s="44">
        <v>6.683999999999999E-3</v>
      </c>
      <c r="K13" s="44">
        <v>2.0999999999999998E-4</v>
      </c>
      <c r="L13" s="44">
        <v>0</v>
      </c>
      <c r="M13" s="44">
        <v>0.45465303482663172</v>
      </c>
      <c r="N13" s="44">
        <v>1.4625999000000001E-2</v>
      </c>
      <c r="O13" s="44">
        <v>2.1796437529649748</v>
      </c>
      <c r="P13" s="44">
        <v>8.4799999999999997E-3</v>
      </c>
      <c r="Q13" s="44">
        <v>0</v>
      </c>
      <c r="R13" s="44">
        <v>0</v>
      </c>
      <c r="S13" s="44">
        <v>0</v>
      </c>
      <c r="T13" s="44">
        <v>0.15837691368941975</v>
      </c>
      <c r="U13" s="44">
        <v>0.12164941</v>
      </c>
      <c r="V13" s="44">
        <v>0</v>
      </c>
      <c r="W13" s="44">
        <v>30.580394983050848</v>
      </c>
      <c r="X13" s="44">
        <v>0</v>
      </c>
      <c r="Y13" s="44">
        <v>0</v>
      </c>
      <c r="Z13" s="44">
        <v>0</v>
      </c>
      <c r="AA13" s="44">
        <v>0</v>
      </c>
      <c r="AB13" s="45">
        <v>0.38790046639999998</v>
      </c>
      <c r="AC13" s="46">
        <v>0</v>
      </c>
      <c r="AD13" s="47">
        <f t="shared" si="0"/>
        <v>0.38790046639999998</v>
      </c>
      <c r="AE13" s="48">
        <v>2.0000000000000001E-4</v>
      </c>
    </row>
    <row r="14" spans="2:31" ht="18" customHeight="1" x14ac:dyDescent="0.15">
      <c r="B14" s="76" t="s">
        <v>15</v>
      </c>
      <c r="C14" s="77"/>
      <c r="D14" s="78">
        <v>1.1662464723189212</v>
      </c>
      <c r="E14" s="79">
        <v>0</v>
      </c>
      <c r="F14" s="80">
        <v>3.1199999999999999E-4</v>
      </c>
      <c r="G14" s="81">
        <v>0</v>
      </c>
      <c r="H14" s="82">
        <v>0</v>
      </c>
      <c r="I14" s="83">
        <v>3.1199999999999999E-4</v>
      </c>
      <c r="J14" s="84">
        <v>1.7700000000000001E-3</v>
      </c>
      <c r="K14" s="84">
        <v>0</v>
      </c>
      <c r="L14" s="84">
        <v>0</v>
      </c>
      <c r="M14" s="84">
        <v>2.3824751999999999E-3</v>
      </c>
      <c r="N14" s="84">
        <v>0</v>
      </c>
      <c r="O14" s="84">
        <v>3.639223645548309E-2</v>
      </c>
      <c r="P14" s="84">
        <v>0</v>
      </c>
      <c r="Q14" s="84">
        <v>0</v>
      </c>
      <c r="R14" s="84">
        <v>0</v>
      </c>
      <c r="S14" s="84">
        <v>0</v>
      </c>
      <c r="T14" s="84">
        <v>4.281951767918088E-2</v>
      </c>
      <c r="U14" s="84">
        <v>8.4453333333333325E-2</v>
      </c>
      <c r="V14" s="84">
        <v>0</v>
      </c>
      <c r="W14" s="84">
        <v>0.997193</v>
      </c>
      <c r="X14" s="84">
        <v>0</v>
      </c>
      <c r="Y14" s="84">
        <v>0</v>
      </c>
      <c r="Z14" s="84">
        <v>0</v>
      </c>
      <c r="AA14" s="84">
        <v>0</v>
      </c>
      <c r="AB14" s="45">
        <v>9.2390965092402507E-4</v>
      </c>
      <c r="AC14" s="46">
        <v>0</v>
      </c>
      <c r="AD14" s="47">
        <f t="shared" si="0"/>
        <v>9.2390965092402507E-4</v>
      </c>
      <c r="AE14" s="48">
        <v>1.3190965092402501E-4</v>
      </c>
    </row>
    <row r="15" spans="2:31" ht="18" customHeight="1" x14ac:dyDescent="0.15">
      <c r="B15" s="36">
        <v>0</v>
      </c>
      <c r="C15" s="49" t="s">
        <v>16</v>
      </c>
      <c r="D15" s="50">
        <v>0.3027765328110007</v>
      </c>
      <c r="E15" s="51">
        <v>0</v>
      </c>
      <c r="F15" s="52">
        <v>0</v>
      </c>
      <c r="G15" s="53">
        <v>0</v>
      </c>
      <c r="H15" s="54">
        <v>0</v>
      </c>
      <c r="I15" s="55">
        <v>0</v>
      </c>
      <c r="J15" s="56">
        <v>0</v>
      </c>
      <c r="K15" s="56">
        <v>0</v>
      </c>
      <c r="L15" s="56">
        <v>0</v>
      </c>
      <c r="M15" s="56">
        <v>7.3709999999999997E-5</v>
      </c>
      <c r="N15" s="56">
        <v>0</v>
      </c>
      <c r="O15" s="56">
        <v>4.0283313434239E-3</v>
      </c>
      <c r="P15" s="56">
        <v>0</v>
      </c>
      <c r="Q15" s="56">
        <v>0</v>
      </c>
      <c r="R15" s="56">
        <v>0</v>
      </c>
      <c r="S15" s="56">
        <v>0</v>
      </c>
      <c r="T15" s="56">
        <v>1.1524914675767901E-3</v>
      </c>
      <c r="U15" s="56">
        <v>3.4000000000000002E-4</v>
      </c>
      <c r="V15" s="56">
        <v>0</v>
      </c>
      <c r="W15" s="56">
        <v>0.29638999999999999</v>
      </c>
      <c r="X15" s="56">
        <v>0</v>
      </c>
      <c r="Y15" s="56">
        <v>0</v>
      </c>
      <c r="Z15" s="56">
        <v>0</v>
      </c>
      <c r="AA15" s="56">
        <v>0</v>
      </c>
      <c r="AB15" s="57">
        <v>7.9200000000000006E-4</v>
      </c>
      <c r="AC15" s="58">
        <v>0</v>
      </c>
      <c r="AD15" s="59">
        <f t="shared" si="0"/>
        <v>7.9200000000000006E-4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3.1199999999999999E-4</v>
      </c>
      <c r="E22" s="87">
        <v>0</v>
      </c>
      <c r="F22" s="88">
        <v>3.1199999999999999E-4</v>
      </c>
      <c r="G22" s="89">
        <v>0</v>
      </c>
      <c r="H22" s="90">
        <v>0</v>
      </c>
      <c r="I22" s="91">
        <v>3.1199999999999999E-4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0</v>
      </c>
      <c r="AC22" s="94">
        <v>0</v>
      </c>
      <c r="AD22" s="95">
        <f t="shared" si="0"/>
        <v>0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1.2987568269953901E-2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1.2987568269953901E-2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0.365203</v>
      </c>
      <c r="E27" s="87">
        <v>0</v>
      </c>
      <c r="F27" s="88">
        <v>0</v>
      </c>
      <c r="G27" s="89">
        <v>0</v>
      </c>
      <c r="H27" s="90">
        <v>0</v>
      </c>
      <c r="I27" s="91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8.4000000000000005E-2</v>
      </c>
      <c r="V27" s="92">
        <v>0</v>
      </c>
      <c r="W27" s="92">
        <v>0.28120299999999998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0.33254851531578944</v>
      </c>
      <c r="E28" s="87">
        <v>0</v>
      </c>
      <c r="F28" s="88">
        <v>0</v>
      </c>
      <c r="G28" s="89">
        <v>0</v>
      </c>
      <c r="H28" s="90">
        <v>0</v>
      </c>
      <c r="I28" s="91">
        <v>0</v>
      </c>
      <c r="J28" s="92">
        <v>0</v>
      </c>
      <c r="K28" s="92">
        <v>0</v>
      </c>
      <c r="L28" s="92">
        <v>0</v>
      </c>
      <c r="M28" s="92">
        <v>6.7988999999999989E-5</v>
      </c>
      <c r="N28" s="92">
        <v>0</v>
      </c>
      <c r="O28" s="92">
        <v>1.9250526315789499E-2</v>
      </c>
      <c r="P28" s="92">
        <v>0</v>
      </c>
      <c r="Q28" s="92">
        <v>0</v>
      </c>
      <c r="R28" s="92">
        <v>0</v>
      </c>
      <c r="S28" s="92">
        <v>0</v>
      </c>
      <c r="T28" s="92">
        <v>1.33E-3</v>
      </c>
      <c r="U28" s="92">
        <v>0</v>
      </c>
      <c r="V28" s="92">
        <v>0</v>
      </c>
      <c r="W28" s="92">
        <v>0.31189999999999996</v>
      </c>
      <c r="X28" s="92">
        <v>0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0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0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0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0.1155399835011246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0</v>
      </c>
      <c r="K35" s="92">
        <v>0</v>
      </c>
      <c r="L35" s="92">
        <v>0</v>
      </c>
      <c r="M35" s="92">
        <v>2.1772722000000001E-3</v>
      </c>
      <c r="N35" s="92">
        <v>0</v>
      </c>
      <c r="O35" s="92">
        <v>7.8442105263157896E-5</v>
      </c>
      <c r="P35" s="92">
        <v>0</v>
      </c>
      <c r="Q35" s="92">
        <v>0</v>
      </c>
      <c r="R35" s="92">
        <v>0</v>
      </c>
      <c r="S35" s="92">
        <v>0</v>
      </c>
      <c r="T35" s="92">
        <v>8.9390262116040911E-3</v>
      </c>
      <c r="U35" s="92">
        <v>1.1333333333333299E-4</v>
      </c>
      <c r="V35" s="92">
        <v>0</v>
      </c>
      <c r="W35" s="92">
        <v>0.1041</v>
      </c>
      <c r="X35" s="92">
        <v>0</v>
      </c>
      <c r="Y35" s="92">
        <v>0</v>
      </c>
      <c r="Z35" s="92">
        <v>0</v>
      </c>
      <c r="AA35" s="92">
        <v>0</v>
      </c>
      <c r="AB35" s="93">
        <v>1.3190965092402501E-4</v>
      </c>
      <c r="AC35" s="94">
        <v>0</v>
      </c>
      <c r="AD35" s="95">
        <f t="shared" si="0"/>
        <v>1.3190965092402501E-4</v>
      </c>
      <c r="AE35" s="96">
        <v>1.3190965092402501E-4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3.687887242105263E-2</v>
      </c>
      <c r="E38" s="64">
        <v>0</v>
      </c>
      <c r="F38" s="65">
        <v>0</v>
      </c>
      <c r="G38" s="66">
        <v>0</v>
      </c>
      <c r="H38" s="67">
        <v>0</v>
      </c>
      <c r="I38" s="68">
        <v>0</v>
      </c>
      <c r="J38" s="69">
        <v>1.7700000000000001E-3</v>
      </c>
      <c r="K38" s="69">
        <v>0</v>
      </c>
      <c r="L38" s="69">
        <v>0</v>
      </c>
      <c r="M38" s="69">
        <v>6.3504000000000007E-5</v>
      </c>
      <c r="N38" s="69">
        <v>0</v>
      </c>
      <c r="O38" s="69">
        <v>4.7368421052631601E-5</v>
      </c>
      <c r="P38" s="69">
        <v>0</v>
      </c>
      <c r="Q38" s="69">
        <v>0</v>
      </c>
      <c r="R38" s="69">
        <v>0</v>
      </c>
      <c r="S38" s="69">
        <v>0</v>
      </c>
      <c r="T38" s="69">
        <v>3.1398000000000002E-2</v>
      </c>
      <c r="U38" s="69">
        <v>0</v>
      </c>
      <c r="V38" s="69">
        <v>0</v>
      </c>
      <c r="W38" s="69">
        <v>3.5999999999999999E-3</v>
      </c>
      <c r="X38" s="69">
        <v>0</v>
      </c>
      <c r="Y38" s="69">
        <v>0</v>
      </c>
      <c r="Z38" s="69">
        <v>0</v>
      </c>
      <c r="AA38" s="69">
        <v>0</v>
      </c>
      <c r="AB38" s="70">
        <v>0</v>
      </c>
      <c r="AC38" s="71">
        <v>0</v>
      </c>
      <c r="AD38" s="72">
        <f t="shared" si="0"/>
        <v>0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5.5555488048380655</v>
      </c>
      <c r="E39" s="98">
        <v>0.70241999999999993</v>
      </c>
      <c r="F39" s="99">
        <v>1.6562E-2</v>
      </c>
      <c r="G39" s="100">
        <v>0</v>
      </c>
      <c r="H39" s="101">
        <v>0</v>
      </c>
      <c r="I39" s="102">
        <v>1.6562E-2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4.0178804838065199E-2</v>
      </c>
      <c r="P39" s="103">
        <v>0</v>
      </c>
      <c r="Q39" s="103">
        <v>0</v>
      </c>
      <c r="R39" s="103">
        <v>0</v>
      </c>
      <c r="S39" s="103">
        <v>0</v>
      </c>
      <c r="T39" s="103">
        <v>1.9999999999999999E-6</v>
      </c>
      <c r="U39" s="103">
        <v>0</v>
      </c>
      <c r="V39" s="103">
        <v>0</v>
      </c>
      <c r="W39" s="103">
        <v>0</v>
      </c>
      <c r="X39" s="103">
        <v>4.7958259999999999</v>
      </c>
      <c r="Y39" s="103">
        <v>0</v>
      </c>
      <c r="Z39" s="103">
        <v>0</v>
      </c>
      <c r="AA39" s="103">
        <v>0</v>
      </c>
      <c r="AB39" s="45">
        <v>5.6000000000000006E-4</v>
      </c>
      <c r="AC39" s="46">
        <v>0</v>
      </c>
      <c r="AD39" s="47">
        <f t="shared" si="0"/>
        <v>5.6000000000000006E-4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5.5399888048380648</v>
      </c>
      <c r="E40" s="51">
        <v>0.70241999999999993</v>
      </c>
      <c r="F40" s="52">
        <v>1.0020000000000001E-3</v>
      </c>
      <c r="G40" s="53">
        <v>0</v>
      </c>
      <c r="H40" s="54">
        <v>0</v>
      </c>
      <c r="I40" s="55">
        <v>1.0020000000000001E-3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4.0178804838065199E-2</v>
      </c>
      <c r="P40" s="56">
        <v>0</v>
      </c>
      <c r="Q40" s="56">
        <v>0</v>
      </c>
      <c r="R40" s="56">
        <v>0</v>
      </c>
      <c r="S40" s="56">
        <v>0</v>
      </c>
      <c r="T40" s="56">
        <v>1.9999999999999999E-6</v>
      </c>
      <c r="U40" s="56">
        <v>0</v>
      </c>
      <c r="V40" s="56">
        <v>0</v>
      </c>
      <c r="W40" s="56">
        <v>0</v>
      </c>
      <c r="X40" s="56">
        <v>4.7958259999999999</v>
      </c>
      <c r="Y40" s="56">
        <v>0</v>
      </c>
      <c r="Z40" s="56">
        <v>0</v>
      </c>
      <c r="AA40" s="56">
        <v>0</v>
      </c>
      <c r="AB40" s="57">
        <v>5.6000000000000006E-4</v>
      </c>
      <c r="AC40" s="58">
        <v>0</v>
      </c>
      <c r="AD40" s="59">
        <f t="shared" si="0"/>
        <v>5.6000000000000006E-4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1.5560000000000001E-2</v>
      </c>
      <c r="E43" s="87">
        <v>0</v>
      </c>
      <c r="F43" s="88">
        <v>1.5560000000000001E-2</v>
      </c>
      <c r="G43" s="89">
        <v>0</v>
      </c>
      <c r="H43" s="90">
        <v>0</v>
      </c>
      <c r="I43" s="91">
        <v>1.5560000000000001E-2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</v>
      </c>
      <c r="E45" s="64">
        <v>0</v>
      </c>
      <c r="F45" s="65">
        <v>0</v>
      </c>
      <c r="G45" s="66">
        <v>0</v>
      </c>
      <c r="H45" s="67">
        <v>0</v>
      </c>
      <c r="I45" s="68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0.1026055868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5.0000000000000002E-5</v>
      </c>
      <c r="K46" s="44">
        <v>0</v>
      </c>
      <c r="L46" s="44">
        <v>0</v>
      </c>
      <c r="M46" s="44">
        <v>7.2598680000000003E-4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7.960000000000001E-5</v>
      </c>
      <c r="U46" s="44">
        <v>0</v>
      </c>
      <c r="V46" s="44">
        <v>0</v>
      </c>
      <c r="W46" s="44">
        <v>0.10174999999999999</v>
      </c>
      <c r="X46" s="44">
        <v>0</v>
      </c>
      <c r="Y46" s="44">
        <v>0</v>
      </c>
      <c r="Z46" s="44">
        <v>0</v>
      </c>
      <c r="AA46" s="44">
        <v>0</v>
      </c>
      <c r="AB46" s="45">
        <v>0</v>
      </c>
      <c r="AC46" s="105">
        <v>0</v>
      </c>
      <c r="AD46" s="106">
        <f t="shared" si="0"/>
        <v>0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4.6759540105263155E-2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0</v>
      </c>
      <c r="K47" s="44">
        <v>0</v>
      </c>
      <c r="L47" s="44">
        <v>0</v>
      </c>
      <c r="M47" s="44">
        <v>9.3392979999999994E-3</v>
      </c>
      <c r="N47" s="44">
        <v>0</v>
      </c>
      <c r="O47" s="44">
        <v>4.6208421052631576E-3</v>
      </c>
      <c r="P47" s="44">
        <v>0</v>
      </c>
      <c r="Q47" s="44">
        <v>0</v>
      </c>
      <c r="R47" s="44">
        <v>0</v>
      </c>
      <c r="S47" s="44">
        <v>0</v>
      </c>
      <c r="T47" s="44">
        <v>1.31074E-2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5">
        <v>1.9691999999999998E-2</v>
      </c>
      <c r="AC47" s="105">
        <v>0</v>
      </c>
      <c r="AD47" s="106">
        <f t="shared" si="0"/>
        <v>1.9691999999999998E-2</v>
      </c>
      <c r="AE47" s="107">
        <v>2.0000000000000002E-5</v>
      </c>
    </row>
    <row r="48" spans="2:31" ht="18" customHeight="1" x14ac:dyDescent="0.15">
      <c r="B48" s="75" t="s">
        <v>49</v>
      </c>
      <c r="C48" s="104"/>
      <c r="D48" s="38">
        <v>0.32252373400000001</v>
      </c>
      <c r="E48" s="39">
        <v>0</v>
      </c>
      <c r="F48" s="40">
        <v>3.5999999999999997E-4</v>
      </c>
      <c r="G48" s="41">
        <v>0</v>
      </c>
      <c r="H48" s="42">
        <v>0</v>
      </c>
      <c r="I48" s="43">
        <v>3.5999999999999997E-4</v>
      </c>
      <c r="J48" s="44">
        <v>4.7699999999999999E-3</v>
      </c>
      <c r="K48" s="44">
        <v>0</v>
      </c>
      <c r="L48" s="44">
        <v>6.1E-6</v>
      </c>
      <c r="M48" s="44">
        <v>1.6577634000000001E-2</v>
      </c>
      <c r="N48" s="44">
        <v>2.5000000000000001E-4</v>
      </c>
      <c r="O48" s="44">
        <v>5.4800000000000005E-3</v>
      </c>
      <c r="P48" s="44">
        <v>0</v>
      </c>
      <c r="Q48" s="44">
        <v>0</v>
      </c>
      <c r="R48" s="44">
        <v>0</v>
      </c>
      <c r="S48" s="44">
        <v>0</v>
      </c>
      <c r="T48" s="44">
        <v>1.6219999999999998E-2</v>
      </c>
      <c r="U48" s="44">
        <v>8.2000000000000009E-4</v>
      </c>
      <c r="V48" s="44">
        <v>0</v>
      </c>
      <c r="W48" s="44">
        <v>8.9389999999999997E-2</v>
      </c>
      <c r="X48" s="44">
        <v>0</v>
      </c>
      <c r="Y48" s="44">
        <v>0</v>
      </c>
      <c r="Z48" s="44">
        <v>0</v>
      </c>
      <c r="AA48" s="44">
        <v>0</v>
      </c>
      <c r="AB48" s="45">
        <v>0.18865000000000001</v>
      </c>
      <c r="AC48" s="105">
        <v>0</v>
      </c>
      <c r="AD48" s="106">
        <f t="shared" si="0"/>
        <v>0.18865000000000001</v>
      </c>
      <c r="AE48" s="107">
        <v>0</v>
      </c>
    </row>
    <row r="49" spans="2:31" ht="18" customHeight="1" x14ac:dyDescent="0.15">
      <c r="B49" s="75" t="s">
        <v>50</v>
      </c>
      <c r="C49" s="104"/>
      <c r="D49" s="38">
        <v>2.1999999999999997E-3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1.07E-3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1.1299999999999999E-3</v>
      </c>
      <c r="AC49" s="105">
        <v>0</v>
      </c>
      <c r="AD49" s="106">
        <f t="shared" si="0"/>
        <v>1.1299999999999999E-3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3.3E-4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0</v>
      </c>
      <c r="K50" s="44">
        <v>0</v>
      </c>
      <c r="L50" s="44">
        <v>0</v>
      </c>
      <c r="M50" s="44">
        <v>5.9999999999999995E-5</v>
      </c>
      <c r="N50" s="44">
        <v>2.9999999999999997E-5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2.3999999999999998E-4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0</v>
      </c>
      <c r="AC50" s="105">
        <v>0</v>
      </c>
      <c r="AD50" s="106">
        <f t="shared" si="0"/>
        <v>0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1.4513E-2</v>
      </c>
      <c r="E51" s="39">
        <v>0</v>
      </c>
      <c r="F51" s="40">
        <v>9.0200000000000002E-4</v>
      </c>
      <c r="G51" s="41">
        <v>0</v>
      </c>
      <c r="H51" s="42">
        <v>0</v>
      </c>
      <c r="I51" s="43">
        <v>9.0200000000000002E-4</v>
      </c>
      <c r="J51" s="44">
        <v>0</v>
      </c>
      <c r="K51" s="44">
        <v>0</v>
      </c>
      <c r="L51" s="44">
        <v>6.2000000000000003E-5</v>
      </c>
      <c r="M51" s="44">
        <v>3.539E-3</v>
      </c>
      <c r="N51" s="44">
        <v>1.2800000000000001E-3</v>
      </c>
      <c r="O51" s="44">
        <v>3.15E-3</v>
      </c>
      <c r="P51" s="44">
        <v>1.1E-4</v>
      </c>
      <c r="Q51" s="44">
        <v>0</v>
      </c>
      <c r="R51" s="44">
        <v>0</v>
      </c>
      <c r="S51" s="44">
        <v>0</v>
      </c>
      <c r="T51" s="44">
        <v>1.16E-3</v>
      </c>
      <c r="U51" s="44">
        <v>4.6999999999999999E-4</v>
      </c>
      <c r="V51" s="44">
        <v>0</v>
      </c>
      <c r="W51" s="44">
        <v>2.97E-3</v>
      </c>
      <c r="X51" s="44">
        <v>0</v>
      </c>
      <c r="Y51" s="44">
        <v>0</v>
      </c>
      <c r="Z51" s="44">
        <v>0</v>
      </c>
      <c r="AA51" s="44">
        <v>0</v>
      </c>
      <c r="AB51" s="45">
        <v>8.7000000000000001E-4</v>
      </c>
      <c r="AC51" s="105">
        <v>0</v>
      </c>
      <c r="AD51" s="106">
        <f t="shared" si="0"/>
        <v>8.7000000000000001E-4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2.8895999999999998E-2</v>
      </c>
      <c r="E52" s="39">
        <v>0</v>
      </c>
      <c r="F52" s="40">
        <v>8.7000000000000001E-4</v>
      </c>
      <c r="G52" s="41">
        <v>0</v>
      </c>
      <c r="H52" s="42">
        <v>0</v>
      </c>
      <c r="I52" s="43">
        <v>8.7000000000000001E-4</v>
      </c>
      <c r="J52" s="44">
        <v>2.4242999999999997E-2</v>
      </c>
      <c r="K52" s="44">
        <v>0</v>
      </c>
      <c r="L52" s="44">
        <v>7.9999999999999996E-6</v>
      </c>
      <c r="M52" s="44">
        <v>6.5000000000000008E-5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4.8999999999999998E-4</v>
      </c>
      <c r="U52" s="44">
        <v>2.0000000000000002E-5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3.2000000000000002E-3</v>
      </c>
      <c r="AC52" s="105">
        <v>0</v>
      </c>
      <c r="AD52" s="106">
        <f t="shared" si="0"/>
        <v>3.2000000000000002E-3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4.7875000000000001E-4</v>
      </c>
      <c r="E53" s="39">
        <v>0</v>
      </c>
      <c r="F53" s="40">
        <v>4.0000000000000002E-4</v>
      </c>
      <c r="G53" s="41">
        <v>0</v>
      </c>
      <c r="H53" s="42">
        <v>0</v>
      </c>
      <c r="I53" s="43">
        <v>4.0000000000000002E-4</v>
      </c>
      <c r="J53" s="44">
        <v>0</v>
      </c>
      <c r="K53" s="44">
        <v>0</v>
      </c>
      <c r="L53" s="44">
        <v>0</v>
      </c>
      <c r="M53" s="44">
        <v>5.8749999999999998E-5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2.0000000000000002E-5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1.1771500000000001E-2</v>
      </c>
      <c r="E54" s="39">
        <v>0</v>
      </c>
      <c r="F54" s="40">
        <v>3.369E-3</v>
      </c>
      <c r="G54" s="41">
        <v>0</v>
      </c>
      <c r="H54" s="42">
        <v>0</v>
      </c>
      <c r="I54" s="43">
        <v>3.369E-3</v>
      </c>
      <c r="J54" s="44">
        <v>0</v>
      </c>
      <c r="K54" s="44">
        <v>0</v>
      </c>
      <c r="L54" s="44">
        <v>0</v>
      </c>
      <c r="M54" s="44">
        <v>8.2249999999999999E-4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7.5799999999999999E-3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1.298394258813575E-2</v>
      </c>
      <c r="E55" s="39">
        <v>0</v>
      </c>
      <c r="F55" s="40">
        <v>1.9980000000000002E-3</v>
      </c>
      <c r="G55" s="41">
        <v>0</v>
      </c>
      <c r="H55" s="42">
        <v>0</v>
      </c>
      <c r="I55" s="43">
        <v>1.9980000000000002E-3</v>
      </c>
      <c r="J55" s="44">
        <v>0</v>
      </c>
      <c r="K55" s="44">
        <v>0</v>
      </c>
      <c r="L55" s="44">
        <v>0</v>
      </c>
      <c r="M55" s="44">
        <v>7.9142999999999998E-4</v>
      </c>
      <c r="N55" s="44">
        <v>0</v>
      </c>
      <c r="O55" s="44">
        <v>3.8003125881357499E-3</v>
      </c>
      <c r="P55" s="44">
        <v>0</v>
      </c>
      <c r="Q55" s="44">
        <v>0</v>
      </c>
      <c r="R55" s="44">
        <v>0</v>
      </c>
      <c r="S55" s="44">
        <v>0</v>
      </c>
      <c r="T55" s="44">
        <v>1.3942000000000002E-3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5.0000000000000001E-3</v>
      </c>
      <c r="AC55" s="105">
        <v>0</v>
      </c>
      <c r="AD55" s="106">
        <f t="shared" si="0"/>
        <v>5.0000000000000001E-3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3.0620000000000001E-3</v>
      </c>
      <c r="E56" s="39">
        <v>0</v>
      </c>
      <c r="F56" s="40">
        <v>3.0119999999999999E-3</v>
      </c>
      <c r="G56" s="41">
        <v>0</v>
      </c>
      <c r="H56" s="42">
        <v>0</v>
      </c>
      <c r="I56" s="43">
        <v>3.0119999999999999E-3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5.0000000000000002E-5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0.47293805210353212</v>
      </c>
      <c r="E57" s="39">
        <v>0</v>
      </c>
      <c r="F57" s="40">
        <v>1.5144245847176101E-2</v>
      </c>
      <c r="G57" s="41">
        <v>0</v>
      </c>
      <c r="H57" s="42">
        <v>0</v>
      </c>
      <c r="I57" s="43">
        <v>1.5144245847176101E-2</v>
      </c>
      <c r="J57" s="44">
        <v>0</v>
      </c>
      <c r="K57" s="44">
        <v>1.5999999999999999E-5</v>
      </c>
      <c r="L57" s="44">
        <v>0</v>
      </c>
      <c r="M57" s="44">
        <v>2.7179257999999998E-2</v>
      </c>
      <c r="N57" s="44">
        <v>4.5500000000000002E-3</v>
      </c>
      <c r="O57" s="44">
        <v>0.17282162253621952</v>
      </c>
      <c r="P57" s="44">
        <v>1.5499999999999999E-3</v>
      </c>
      <c r="Q57" s="44">
        <v>0</v>
      </c>
      <c r="R57" s="44">
        <v>0</v>
      </c>
      <c r="S57" s="44">
        <v>0</v>
      </c>
      <c r="T57" s="44">
        <v>1.6210073720136511E-2</v>
      </c>
      <c r="U57" s="44">
        <v>0.13724285199999997</v>
      </c>
      <c r="V57" s="44">
        <v>0</v>
      </c>
      <c r="W57" s="44">
        <v>8.8880000000000001E-2</v>
      </c>
      <c r="X57" s="44">
        <v>0</v>
      </c>
      <c r="Y57" s="44">
        <v>0</v>
      </c>
      <c r="Z57" s="44">
        <v>0</v>
      </c>
      <c r="AA57" s="44">
        <v>0</v>
      </c>
      <c r="AB57" s="45">
        <v>9.3439999999999999E-3</v>
      </c>
      <c r="AC57" s="105">
        <v>0</v>
      </c>
      <c r="AD57" s="106">
        <f t="shared" si="0"/>
        <v>9.3439999999999999E-3</v>
      </c>
      <c r="AE57" s="107">
        <v>4.1600000000000005E-3</v>
      </c>
    </row>
    <row r="58" spans="2:31" ht="18" customHeight="1" x14ac:dyDescent="0.15">
      <c r="B58" s="75" t="s">
        <v>59</v>
      </c>
      <c r="C58" s="104"/>
      <c r="D58" s="38">
        <v>2.8337499999999999E-3</v>
      </c>
      <c r="E58" s="39">
        <v>0</v>
      </c>
      <c r="F58" s="40">
        <v>0</v>
      </c>
      <c r="G58" s="41">
        <v>0</v>
      </c>
      <c r="H58" s="42">
        <v>0</v>
      </c>
      <c r="I58" s="43">
        <v>0</v>
      </c>
      <c r="J58" s="44">
        <v>0</v>
      </c>
      <c r="K58" s="44">
        <v>0</v>
      </c>
      <c r="L58" s="44">
        <v>0</v>
      </c>
      <c r="M58" s="44">
        <v>3.1374999999999996E-4</v>
      </c>
      <c r="N58" s="44">
        <v>0</v>
      </c>
      <c r="O58" s="44">
        <v>1.1899999999999999E-3</v>
      </c>
      <c r="P58" s="44">
        <v>0</v>
      </c>
      <c r="Q58" s="44">
        <v>0</v>
      </c>
      <c r="R58" s="44">
        <v>0</v>
      </c>
      <c r="S58" s="44">
        <v>0</v>
      </c>
      <c r="T58" s="44">
        <v>1.33E-3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5">
        <v>0</v>
      </c>
      <c r="AC58" s="105">
        <v>0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2.5415982368201662</v>
      </c>
      <c r="E59" s="39">
        <v>0</v>
      </c>
      <c r="F59" s="40">
        <v>0.12462507973421902</v>
      </c>
      <c r="G59" s="41">
        <v>0</v>
      </c>
      <c r="H59" s="42">
        <v>0</v>
      </c>
      <c r="I59" s="43">
        <v>0.12462507973421902</v>
      </c>
      <c r="J59" s="44">
        <v>0</v>
      </c>
      <c r="K59" s="44">
        <v>0</v>
      </c>
      <c r="L59" s="44">
        <v>1.4630000000000001E-4</v>
      </c>
      <c r="M59" s="44">
        <v>2.255625E-2</v>
      </c>
      <c r="N59" s="44">
        <v>1.9000000000000001E-4</v>
      </c>
      <c r="O59" s="44">
        <v>2.1088940419280378E-2</v>
      </c>
      <c r="P59" s="44">
        <v>0</v>
      </c>
      <c r="Q59" s="44">
        <v>0</v>
      </c>
      <c r="R59" s="44">
        <v>0</v>
      </c>
      <c r="S59" s="44">
        <v>0</v>
      </c>
      <c r="T59" s="44">
        <v>2.7850000000000001E-3</v>
      </c>
      <c r="U59" s="44">
        <v>6.6666666666666671E-3</v>
      </c>
      <c r="V59" s="44">
        <v>0</v>
      </c>
      <c r="W59" s="44">
        <v>2.36008</v>
      </c>
      <c r="X59" s="44">
        <v>0</v>
      </c>
      <c r="Y59" s="44">
        <v>0</v>
      </c>
      <c r="Z59" s="44">
        <v>0</v>
      </c>
      <c r="AA59" s="44">
        <v>0</v>
      </c>
      <c r="AB59" s="45">
        <v>3.46E-3</v>
      </c>
      <c r="AC59" s="105">
        <v>0</v>
      </c>
      <c r="AD59" s="106">
        <f t="shared" si="0"/>
        <v>3.46E-3</v>
      </c>
      <c r="AE59" s="107">
        <v>4.0000000000000003E-5</v>
      </c>
    </row>
    <row r="60" spans="2:31" x14ac:dyDescent="0.15">
      <c r="D60" s="108"/>
      <c r="E60" s="108">
        <f>E51+E56+E57</f>
        <v>0</v>
      </c>
      <c r="F60" s="108">
        <f t="shared" ref="F60:AB60" si="1">F51+F56+F57</f>
        <v>1.9058245847176102E-2</v>
      </c>
      <c r="G60" s="108">
        <f t="shared" si="1"/>
        <v>0</v>
      </c>
      <c r="H60" s="108">
        <f t="shared" si="1"/>
        <v>0</v>
      </c>
      <c r="I60" s="108">
        <f t="shared" si="1"/>
        <v>1.9058245847176102E-2</v>
      </c>
      <c r="J60" s="108">
        <f t="shared" si="1"/>
        <v>0</v>
      </c>
      <c r="K60" s="108">
        <f t="shared" si="1"/>
        <v>1.5999999999999999E-5</v>
      </c>
      <c r="L60" s="108">
        <f t="shared" si="1"/>
        <v>6.2000000000000003E-5</v>
      </c>
      <c r="M60" s="108">
        <f t="shared" si="1"/>
        <v>3.0718257999999998E-2</v>
      </c>
      <c r="N60" s="108">
        <f t="shared" si="1"/>
        <v>5.8300000000000001E-3</v>
      </c>
      <c r="O60" s="108">
        <f t="shared" si="1"/>
        <v>0.17597162253621951</v>
      </c>
      <c r="P60" s="108">
        <f t="shared" si="1"/>
        <v>1.66E-3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1.7420073720136511E-2</v>
      </c>
      <c r="U60" s="108">
        <f t="shared" si="1"/>
        <v>0.13771285199999997</v>
      </c>
      <c r="V60" s="108">
        <f t="shared" si="1"/>
        <v>0</v>
      </c>
      <c r="W60" s="108">
        <f t="shared" si="1"/>
        <v>9.1850000000000001E-2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1.0213999999999999E-2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</v>
      </c>
      <c r="G61" s="108">
        <f t="shared" si="2"/>
        <v>0</v>
      </c>
      <c r="H61" s="108">
        <f t="shared" si="2"/>
        <v>0</v>
      </c>
      <c r="I61" s="108">
        <f t="shared" si="2"/>
        <v>0</v>
      </c>
      <c r="J61" s="108">
        <f t="shared" si="2"/>
        <v>5.0000000000000002E-5</v>
      </c>
      <c r="K61" s="108">
        <f t="shared" si="2"/>
        <v>0</v>
      </c>
      <c r="L61" s="108">
        <f t="shared" si="2"/>
        <v>0</v>
      </c>
      <c r="M61" s="108">
        <f t="shared" si="2"/>
        <v>1.0997368000000001E-3</v>
      </c>
      <c r="N61" s="108">
        <f t="shared" si="2"/>
        <v>2.9999999999999997E-5</v>
      </c>
      <c r="O61" s="108">
        <f t="shared" si="2"/>
        <v>1.1899999999999999E-3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2.7196E-3</v>
      </c>
      <c r="U61" s="108">
        <f t="shared" si="2"/>
        <v>0</v>
      </c>
      <c r="V61" s="108">
        <f t="shared" si="2"/>
        <v>0</v>
      </c>
      <c r="W61" s="108">
        <f t="shared" si="2"/>
        <v>0.10174999999999999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1.1299999999999999E-3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2026-03-17T07:30:50Z</dcterms:created>
  <dcterms:modified xsi:type="dcterms:W3CDTF">2026-03-20T00:54:49Z</dcterms:modified>
</cp:coreProperties>
</file>