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74502B9-5E2D-4DAD-A42B-E9C78DE3020D}" xr6:coauthVersionLast="47" xr6:coauthVersionMax="47" xr10:uidLastSave="{00000000-0000-0000-0000-000000000000}"/>
  <bookViews>
    <workbookView xWindow="1560" yWindow="1560" windowWidth="25020" windowHeight="11265" xr2:uid="{0D164D12-9D3B-487E-9B47-37CF29F1F9DB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P60" i="1"/>
  <c r="L60" i="1"/>
  <c r="AB60" i="1"/>
  <c r="AA60" i="1"/>
  <c r="Q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<sst xmlns="http://schemas.openxmlformats.org/spreadsheetml/2006/main" count="85" uniqueCount="83">
  <si>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</si>
  <si>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</si>
  <si>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</si>
  <si>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</si>
  <si>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</si>
  <si>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</si>
  <si>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</si>
  <si>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</si>
  <si>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</si>
  <si>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</si>
  <si>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</si>
  <si>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</si>
  <si>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</si>
  <si>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</si>
  <si>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</si>
  <si>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</si>
  <si>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</si>
  <si>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</si>
  <si>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</si>
  <si>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</si>
  <si>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</si>
  <si>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</si>
  <si>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</si>
  <si>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</si>
  <si>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</si>
  <si>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</si>
  <si>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</si>
  <si>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</si>
  <si>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</si>
  <si>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</si>
  <si>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</si>
  <si>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</si>
  <si>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</si>
  <si>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</si>
  <si>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</si>
  <si>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</si>
  <si>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</si>
  <si>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</si>
  <si>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</si>
  <si>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</si>
  <si>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</si>
  <si>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</si>
  <si>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</si>
  <si>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</si>
  <si>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</si>
  <si>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</si>
  <si>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</si>
  <si>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</si>
  <si>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</si>
  <si>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</si>
  <si>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</si>
  <si>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</si>
  <si>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</si>
  <si>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</si>
  <si>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</si>
  <si>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</si>
  <si>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</si>
  <si>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</si>
  <si>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</si>
  <si>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</si>
  <si>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</si>
  <si>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</si>
  <si>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</si>
  <si>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</si>
  <si>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</si>
  <si>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</si>
  <si>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</si>
  <si>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</si>
  <si>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</si>
  <si>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</si>
  <si>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</si>
  <si>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</si>
  <si>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</si>
  <si>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</si>
  <si>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</si>
  <si>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</si>
  <si>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</si>
  <si>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</si>
  <si>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</si>
  <si>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</si>
  <si>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</si>
  <si>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</si>
  <si>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表1-34　業種別・種類(変換)別の再生利用量　〔橋本・伊都地域〕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</si>
</sst>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CBEBCFD7-2F5A-4153-9980-7B7347F85C91}"/>
    <cellStyle name="標準_産廃統計表 2" xfId="2" xr:uid="{09A19564-521F-4E19-BCC1-582D98B98D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AAE5382-CF5C-4D05-9489-E9E88F0B484B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2F1E-A682-4219-A2E1-F1584B0F7D96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9" sqref="E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66.457835251234684</v>
      </c>
      <c r="E7" s="26">
        <v>0</v>
      </c>
      <c r="F7" s="27">
        <v>2.2050289691029898</v>
      </c>
      <c r="G7" s="28">
        <v>0</v>
      </c>
      <c r="H7" s="29">
        <v>0</v>
      </c>
      <c r="I7" s="30">
        <v>2.2050289691029898</v>
      </c>
      <c r="J7" s="31">
        <v>0.75330861140840888</v>
      </c>
      <c r="K7" s="31">
        <v>3.6653019999999996E-3</v>
      </c>
      <c r="L7" s="31">
        <v>0.26672481099999995</v>
      </c>
      <c r="M7" s="31">
        <v>0.708111352032467</v>
      </c>
      <c r="N7" s="31">
        <v>9.9481899999999991E-3</v>
      </c>
      <c r="O7" s="31">
        <v>10.415892275690124</v>
      </c>
      <c r="P7" s="31">
        <v>4.5397999999999994E-2</v>
      </c>
      <c r="Q7" s="31">
        <v>1.023E-2</v>
      </c>
      <c r="R7" s="31">
        <v>0</v>
      </c>
      <c r="S7" s="31">
        <v>0</v>
      </c>
      <c r="T7" s="31">
        <v>0.14327509391126284</v>
      </c>
      <c r="U7" s="31">
        <v>0.47025860699928917</v>
      </c>
      <c r="V7" s="31">
        <v>0.69691999999999998</v>
      </c>
      <c r="W7" s="31">
        <v>44.984387246644069</v>
      </c>
      <c r="X7" s="31">
        <v>0</v>
      </c>
      <c r="Y7" s="31">
        <v>0</v>
      </c>
      <c r="Z7" s="31">
        <v>2.78344247675181</v>
      </c>
      <c r="AA7" s="31">
        <v>2.0200000000000001E-3</v>
      </c>
      <c r="AB7" s="32">
        <v>2.9592243156942684</v>
      </c>
      <c r="AC7" s="33">
        <v>3.4709999999999998E-2</v>
      </c>
      <c r="AD7" s="34">
        <v>2.8868228687999999</v>
      </c>
      <c r="AE7" s="35">
        <v>3.769144689426826E-2</v>
      </c>
    </row>
    <row r="8" spans="2:31" ht="18" customHeight="1" thickTop="1" x14ac:dyDescent="0.15">
      <c r="B8" s="36" t="s">
        <v>9</v>
      </c>
      <c r="C8" s="37"/>
      <c r="D8" s="38">
        <v>2.80690847675181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2.2650000000000003E-2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2.78344247675181</v>
      </c>
      <c r="AA8" s="44">
        <v>0</v>
      </c>
      <c r="AB8" s="45">
        <v>8.1599999999999999E-4</v>
      </c>
      <c r="AC8" s="46">
        <v>0</v>
      </c>
      <c r="AD8" s="47">
        <f t="shared" ref="AD8:AD59" si="0">AB8-AC8</f>
        <v>8.1599999999999999E-4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2.80690847675181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2.2650000000000003E-2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2.78344247675181</v>
      </c>
      <c r="AA9" s="56">
        <v>0</v>
      </c>
      <c r="AB9" s="57">
        <v>8.1599999999999999E-4</v>
      </c>
      <c r="AC9" s="58">
        <v>0</v>
      </c>
      <c r="AD9" s="59">
        <f t="shared" si="0"/>
        <v>8.1599999999999999E-4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56.952657284042729</v>
      </c>
      <c r="E13" s="39">
        <v>0</v>
      </c>
      <c r="F13" s="40">
        <v>0.496148983388704</v>
      </c>
      <c r="G13" s="41">
        <v>0</v>
      </c>
      <c r="H13" s="42">
        <v>0</v>
      </c>
      <c r="I13" s="43">
        <v>0.496148983388704</v>
      </c>
      <c r="J13" s="44">
        <v>1.1070011111111111E-2</v>
      </c>
      <c r="K13" s="44">
        <v>9.6000000000000002E-5</v>
      </c>
      <c r="L13" s="44">
        <v>2.8382000000000001E-2</v>
      </c>
      <c r="M13" s="44">
        <v>0.1880869568754831</v>
      </c>
      <c r="N13" s="44">
        <v>7.2641899999999994E-3</v>
      </c>
      <c r="O13" s="44">
        <v>9.9925487186306334</v>
      </c>
      <c r="P13" s="44">
        <v>1.6797999999999997E-2</v>
      </c>
      <c r="Q13" s="44">
        <v>0</v>
      </c>
      <c r="R13" s="44">
        <v>0</v>
      </c>
      <c r="S13" s="44">
        <v>0</v>
      </c>
      <c r="T13" s="44">
        <v>9.5728527699658714E-2</v>
      </c>
      <c r="U13" s="44">
        <v>0.31090927366595589</v>
      </c>
      <c r="V13" s="44">
        <v>0.69691999999999998</v>
      </c>
      <c r="W13" s="44">
        <v>44.121378384271182</v>
      </c>
      <c r="X13" s="44">
        <v>0</v>
      </c>
      <c r="Y13" s="44">
        <v>0</v>
      </c>
      <c r="Z13" s="44">
        <v>0</v>
      </c>
      <c r="AA13" s="44">
        <v>2.0200000000000001E-3</v>
      </c>
      <c r="AB13" s="45">
        <v>0.98530623839999987</v>
      </c>
      <c r="AC13" s="46">
        <v>0</v>
      </c>
      <c r="AD13" s="47">
        <f t="shared" si="0"/>
        <v>0.98530623839999987</v>
      </c>
      <c r="AE13" s="48">
        <v>2.3000000000000001E-4</v>
      </c>
    </row>
    <row r="14" spans="2:31" ht="18" customHeight="1" x14ac:dyDescent="0.15">
      <c r="B14" s="76" t="s">
        <v>15</v>
      </c>
      <c r="C14" s="77"/>
      <c r="D14" s="78">
        <v>2.9652139028397984</v>
      </c>
      <c r="E14" s="79">
        <v>0</v>
      </c>
      <c r="F14" s="80">
        <v>1.0984669</v>
      </c>
      <c r="G14" s="81">
        <v>0</v>
      </c>
      <c r="H14" s="82">
        <v>0</v>
      </c>
      <c r="I14" s="83">
        <v>1.0984669</v>
      </c>
      <c r="J14" s="84">
        <v>0.30903452987988039</v>
      </c>
      <c r="K14" s="84">
        <v>8.4359999999999991E-4</v>
      </c>
      <c r="L14" s="84">
        <v>0.2339</v>
      </c>
      <c r="M14" s="84">
        <v>0.30407385619999999</v>
      </c>
      <c r="N14" s="84">
        <v>0</v>
      </c>
      <c r="O14" s="84">
        <v>5.5770803200595728E-2</v>
      </c>
      <c r="P14" s="84">
        <v>3.5999999999999999E-3</v>
      </c>
      <c r="Q14" s="84">
        <v>8.8100000000000001E-3</v>
      </c>
      <c r="R14" s="84">
        <v>0</v>
      </c>
      <c r="S14" s="84">
        <v>0</v>
      </c>
      <c r="T14" s="84">
        <v>3.1933999999999995E-3</v>
      </c>
      <c r="U14" s="84">
        <v>1.1439999999999999E-2</v>
      </c>
      <c r="V14" s="84">
        <v>0</v>
      </c>
      <c r="W14" s="84">
        <v>0.21240881355932201</v>
      </c>
      <c r="X14" s="84">
        <v>0</v>
      </c>
      <c r="Y14" s="84">
        <v>0</v>
      </c>
      <c r="Z14" s="84">
        <v>0</v>
      </c>
      <c r="AA14" s="84">
        <v>0</v>
      </c>
      <c r="AB14" s="45">
        <v>0.72367199999999998</v>
      </c>
      <c r="AC14" s="46">
        <v>0</v>
      </c>
      <c r="AD14" s="47">
        <f t="shared" si="0"/>
        <v>0.72367199999999998</v>
      </c>
      <c r="AE14" s="48">
        <v>1.1999999999999999E-4</v>
      </c>
    </row>
    <row r="15" spans="2:31" ht="18" customHeight="1" x14ac:dyDescent="0.15">
      <c r="B15" s="36">
        <v>0</v>
      </c>
      <c r="C15" s="49" t="s">
        <v>16</v>
      </c>
      <c r="D15" s="50">
        <v>1.4366456633333333</v>
      </c>
      <c r="E15" s="51">
        <v>0</v>
      </c>
      <c r="F15" s="52">
        <v>0.63776290000000002</v>
      </c>
      <c r="G15" s="53">
        <v>0</v>
      </c>
      <c r="H15" s="54">
        <v>0</v>
      </c>
      <c r="I15" s="55">
        <v>0.63776290000000002</v>
      </c>
      <c r="J15" s="56">
        <v>2.7208333333333338E-3</v>
      </c>
      <c r="K15" s="56">
        <v>8.4259999999999988E-4</v>
      </c>
      <c r="L15" s="56">
        <v>0</v>
      </c>
      <c r="M15" s="56">
        <v>8.5821330000000001E-2</v>
      </c>
      <c r="N15" s="56">
        <v>0</v>
      </c>
      <c r="O15" s="56">
        <v>0</v>
      </c>
      <c r="P15" s="56">
        <v>0</v>
      </c>
      <c r="Q15" s="56">
        <v>8.8100000000000001E-3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0.70068799999999998</v>
      </c>
      <c r="AC15" s="58">
        <v>0</v>
      </c>
      <c r="AD15" s="59">
        <f t="shared" si="0"/>
        <v>0.70068799999999998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6.4399999999999995E-3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2.8399999999999996E-3</v>
      </c>
      <c r="P17" s="92">
        <v>3.5999999999999999E-3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0.57667415600600602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0.18135315600600604</v>
      </c>
      <c r="K22" s="92">
        <v>9.9999999999999995E-7</v>
      </c>
      <c r="L22" s="92">
        <v>0.23369999999999999</v>
      </c>
      <c r="M22" s="92">
        <v>0.15619999999999998</v>
      </c>
      <c r="N22" s="92">
        <v>0</v>
      </c>
      <c r="O22" s="92">
        <v>5.3E-3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1.1999999999999999E-4</v>
      </c>
      <c r="AC22" s="94">
        <v>0</v>
      </c>
      <c r="AD22" s="95">
        <f t="shared" si="0"/>
        <v>1.1999999999999999E-4</v>
      </c>
      <c r="AE22" s="96">
        <v>1.1999999999999999E-4</v>
      </c>
    </row>
    <row r="23" spans="2:31" ht="18" customHeight="1" x14ac:dyDescent="0.15">
      <c r="B23" s="36">
        <v>0</v>
      </c>
      <c r="C23" s="85" t="s">
        <v>24</v>
      </c>
      <c r="D23" s="86">
        <v>6.5300000000000002E-3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6.5300000000000002E-3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0.66384881355932202</v>
      </c>
      <c r="E27" s="87">
        <v>0</v>
      </c>
      <c r="F27" s="88">
        <v>0.44968000000000002</v>
      </c>
      <c r="G27" s="89">
        <v>0</v>
      </c>
      <c r="H27" s="90">
        <v>0</v>
      </c>
      <c r="I27" s="91">
        <v>0.44968000000000002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3.4000000000000002E-4</v>
      </c>
      <c r="P27" s="92">
        <v>0</v>
      </c>
      <c r="Q27" s="92">
        <v>0</v>
      </c>
      <c r="R27" s="92">
        <v>0</v>
      </c>
      <c r="S27" s="92">
        <v>0</v>
      </c>
      <c r="T27" s="92">
        <v>2.5699999999999998E-3</v>
      </c>
      <c r="U27" s="92">
        <v>0</v>
      </c>
      <c r="V27" s="92">
        <v>0</v>
      </c>
      <c r="W27" s="92">
        <v>0.211258813559322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4.3943999999999997E-2</v>
      </c>
      <c r="E28" s="87">
        <v>0</v>
      </c>
      <c r="F28" s="88">
        <v>2.64E-3</v>
      </c>
      <c r="G28" s="89">
        <v>0</v>
      </c>
      <c r="H28" s="90">
        <v>0</v>
      </c>
      <c r="I28" s="91">
        <v>2.64E-3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1.8839999999999999E-2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2.2463999999999998E-2</v>
      </c>
      <c r="AC28" s="94">
        <v>0</v>
      </c>
      <c r="AD28" s="95">
        <f t="shared" si="0"/>
        <v>2.2463999999999998E-2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0.13389854054054101</v>
      </c>
      <c r="E31" s="87">
        <v>0</v>
      </c>
      <c r="F31" s="88">
        <v>3.388E-3</v>
      </c>
      <c r="G31" s="89">
        <v>0</v>
      </c>
      <c r="H31" s="90">
        <v>0</v>
      </c>
      <c r="I31" s="91">
        <v>3.388E-3</v>
      </c>
      <c r="J31" s="92">
        <v>0.109310540540541</v>
      </c>
      <c r="K31" s="92">
        <v>0</v>
      </c>
      <c r="L31" s="92">
        <v>0</v>
      </c>
      <c r="M31" s="92">
        <v>0</v>
      </c>
      <c r="N31" s="92">
        <v>0</v>
      </c>
      <c r="O31" s="92">
        <v>9.7599999999999996E-3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1.1439999999999999E-2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2.4000000000000002E-3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4.0000000000000002E-4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1.5676575000000002E-2</v>
      </c>
      <c r="E35" s="87">
        <v>0</v>
      </c>
      <c r="F35" s="88">
        <v>2.444E-3</v>
      </c>
      <c r="G35" s="89">
        <v>0</v>
      </c>
      <c r="H35" s="90">
        <v>0</v>
      </c>
      <c r="I35" s="91">
        <v>2.444E-3</v>
      </c>
      <c r="J35" s="92">
        <v>0</v>
      </c>
      <c r="K35" s="92">
        <v>0</v>
      </c>
      <c r="L35" s="92">
        <v>0</v>
      </c>
      <c r="M35" s="92">
        <v>1.0847575000000002E-2</v>
      </c>
      <c r="N35" s="92">
        <v>0</v>
      </c>
      <c r="O35" s="92">
        <v>1.2000000000000001E-3</v>
      </c>
      <c r="P35" s="92">
        <v>0</v>
      </c>
      <c r="Q35" s="92">
        <v>0</v>
      </c>
      <c r="R35" s="92">
        <v>0</v>
      </c>
      <c r="S35" s="92">
        <v>0</v>
      </c>
      <c r="T35" s="92">
        <v>3.5000000000000004E-5</v>
      </c>
      <c r="U35" s="92">
        <v>0</v>
      </c>
      <c r="V35" s="92">
        <v>0</v>
      </c>
      <c r="W35" s="92">
        <v>1.15E-3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7.915615440059573E-2</v>
      </c>
      <c r="E38" s="64">
        <v>0</v>
      </c>
      <c r="F38" s="65">
        <v>5.5200000000000008E-4</v>
      </c>
      <c r="G38" s="66">
        <v>0</v>
      </c>
      <c r="H38" s="67">
        <v>0</v>
      </c>
      <c r="I38" s="68">
        <v>5.5200000000000008E-4</v>
      </c>
      <c r="J38" s="69">
        <v>8.7200000000000003E-3</v>
      </c>
      <c r="K38" s="69">
        <v>0</v>
      </c>
      <c r="L38" s="69">
        <v>2.0000000000000001E-4</v>
      </c>
      <c r="M38" s="69">
        <v>5.1204951200000001E-2</v>
      </c>
      <c r="N38" s="69">
        <v>0</v>
      </c>
      <c r="O38" s="69">
        <v>1.749080320059573E-2</v>
      </c>
      <c r="P38" s="69">
        <v>0</v>
      </c>
      <c r="Q38" s="69">
        <v>0</v>
      </c>
      <c r="R38" s="69">
        <v>0</v>
      </c>
      <c r="S38" s="69">
        <v>0</v>
      </c>
      <c r="T38" s="69">
        <v>5.8839999999999988E-4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4.0000000000000002E-4</v>
      </c>
      <c r="AC38" s="71">
        <v>0</v>
      </c>
      <c r="AD38" s="72">
        <f t="shared" si="0"/>
        <v>4.0000000000000002E-4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0.62085324226962457</v>
      </c>
      <c r="E39" s="98">
        <v>0</v>
      </c>
      <c r="F39" s="99">
        <v>0.59399999999999997</v>
      </c>
      <c r="G39" s="100">
        <v>0</v>
      </c>
      <c r="H39" s="101">
        <v>0</v>
      </c>
      <c r="I39" s="102">
        <v>0.59399999999999997</v>
      </c>
      <c r="J39" s="103">
        <v>0</v>
      </c>
      <c r="K39" s="103">
        <v>0</v>
      </c>
      <c r="L39" s="103">
        <v>0</v>
      </c>
      <c r="M39" s="103">
        <v>8.1364499999999999E-4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2.4055972696245698E-3</v>
      </c>
      <c r="U39" s="103">
        <v>5.4800000000000005E-3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1.8154E-2</v>
      </c>
      <c r="AC39" s="46">
        <v>0</v>
      </c>
      <c r="AD39" s="47">
        <f t="shared" si="0"/>
        <v>1.8154E-2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2.4953242269624573E-2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8.1364499999999999E-4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2.4055972696245698E-3</v>
      </c>
      <c r="U40" s="56">
        <v>5.4800000000000005E-3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1.6254000000000001E-2</v>
      </c>
      <c r="AC40" s="58">
        <v>0</v>
      </c>
      <c r="AD40" s="59">
        <f t="shared" si="0"/>
        <v>1.6254000000000001E-2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1.9E-3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1.9E-3</v>
      </c>
      <c r="AC41" s="94">
        <v>0</v>
      </c>
      <c r="AD41" s="95">
        <f t="shared" si="0"/>
        <v>1.9E-3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0.59399999999999997</v>
      </c>
      <c r="E45" s="64">
        <v>0</v>
      </c>
      <c r="F45" s="65">
        <v>0.59399999999999997</v>
      </c>
      <c r="G45" s="66">
        <v>0</v>
      </c>
      <c r="H45" s="67">
        <v>0</v>
      </c>
      <c r="I45" s="68">
        <v>0.59399999999999997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8.3250734582119013E-3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8.9307345821190199E-4</v>
      </c>
      <c r="P46" s="44">
        <v>0</v>
      </c>
      <c r="Q46" s="44">
        <v>0</v>
      </c>
      <c r="R46" s="44">
        <v>0</v>
      </c>
      <c r="S46" s="44">
        <v>0</v>
      </c>
      <c r="T46" s="44">
        <v>5.2999999999999998E-4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6.9020000000000001E-3</v>
      </c>
      <c r="AC46" s="105">
        <v>0</v>
      </c>
      <c r="AD46" s="106">
        <f t="shared" si="0"/>
        <v>6.9020000000000001E-3</v>
      </c>
      <c r="AE46" s="107">
        <v>6.0000000000000002E-6</v>
      </c>
    </row>
    <row r="47" spans="2:31" ht="18" customHeight="1" x14ac:dyDescent="0.15">
      <c r="B47" s="75" t="s">
        <v>48</v>
      </c>
      <c r="C47" s="104"/>
      <c r="D47" s="38">
        <v>2.1667861640198401E-2</v>
      </c>
      <c r="E47" s="39">
        <v>0</v>
      </c>
      <c r="F47" s="40">
        <v>4.4622857142857198E-3</v>
      </c>
      <c r="G47" s="41">
        <v>0</v>
      </c>
      <c r="H47" s="42">
        <v>0</v>
      </c>
      <c r="I47" s="43">
        <v>4.4622857142857198E-3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1.3106429168233501E-2</v>
      </c>
      <c r="P47" s="44">
        <v>0</v>
      </c>
      <c r="Q47" s="44">
        <v>0</v>
      </c>
      <c r="R47" s="44">
        <v>0</v>
      </c>
      <c r="S47" s="44">
        <v>0</v>
      </c>
      <c r="T47" s="44">
        <v>9.1467576791808912E-6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4.0899999999999999E-3</v>
      </c>
      <c r="AC47" s="105">
        <v>0</v>
      </c>
      <c r="AD47" s="106">
        <f t="shared" si="0"/>
        <v>4.0899999999999999E-3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0.17242338547233627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5.4000000000000001E-4</v>
      </c>
      <c r="K48" s="44">
        <v>0</v>
      </c>
      <c r="L48" s="44">
        <v>9.9999999999999995E-7</v>
      </c>
      <c r="M48" s="44">
        <v>9.1578450000000006E-2</v>
      </c>
      <c r="N48" s="44">
        <v>0</v>
      </c>
      <c r="O48" s="44">
        <v>5.2254298086866599E-4</v>
      </c>
      <c r="P48" s="44">
        <v>2.5000000000000001E-2</v>
      </c>
      <c r="Q48" s="44">
        <v>0</v>
      </c>
      <c r="R48" s="44">
        <v>0</v>
      </c>
      <c r="S48" s="44">
        <v>0</v>
      </c>
      <c r="T48" s="44">
        <v>1.13053924914676E-2</v>
      </c>
      <c r="U48" s="44">
        <v>0</v>
      </c>
      <c r="V48" s="44">
        <v>0</v>
      </c>
      <c r="W48" s="44">
        <v>3.4639999999999997E-2</v>
      </c>
      <c r="X48" s="44">
        <v>0</v>
      </c>
      <c r="Y48" s="44">
        <v>0</v>
      </c>
      <c r="Z48" s="44">
        <v>0</v>
      </c>
      <c r="AA48" s="44">
        <v>0</v>
      </c>
      <c r="AB48" s="45">
        <v>8.8360000000000001E-3</v>
      </c>
      <c r="AC48" s="105">
        <v>0</v>
      </c>
      <c r="AD48" s="106">
        <f t="shared" si="0"/>
        <v>8.8360000000000001E-3</v>
      </c>
      <c r="AE48" s="107">
        <v>1.2799999999999999E-4</v>
      </c>
    </row>
    <row r="49" spans="2:31" ht="18" customHeight="1" x14ac:dyDescent="0.15">
      <c r="B49" s="75" t="s">
        <v>50</v>
      </c>
      <c r="C49" s="104"/>
      <c r="D49" s="38">
        <v>1.098012589426826E-2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7.7678999999999999E-5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1.090244689426826E-2</v>
      </c>
      <c r="AC49" s="105">
        <v>0</v>
      </c>
      <c r="AD49" s="106">
        <f t="shared" si="0"/>
        <v>1.090244689426826E-2</v>
      </c>
      <c r="AE49" s="107">
        <v>1.090244689426826E-2</v>
      </c>
    </row>
    <row r="50" spans="2:31" ht="18" customHeight="1" x14ac:dyDescent="0.15">
      <c r="B50" s="75" t="s">
        <v>51</v>
      </c>
      <c r="C50" s="104"/>
      <c r="D50" s="38">
        <v>0.43603048247130299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0.42299999999999999</v>
      </c>
      <c r="K50" s="44">
        <v>0</v>
      </c>
      <c r="L50" s="44">
        <v>0</v>
      </c>
      <c r="M50" s="44">
        <v>2.2680000000000001E-6</v>
      </c>
      <c r="N50" s="44">
        <v>0</v>
      </c>
      <c r="O50" s="44">
        <v>7.8381447130299899E-4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1.01E-3</v>
      </c>
      <c r="X50" s="44">
        <v>0</v>
      </c>
      <c r="Y50" s="44">
        <v>0</v>
      </c>
      <c r="Z50" s="44">
        <v>0</v>
      </c>
      <c r="AA50" s="44">
        <v>0</v>
      </c>
      <c r="AB50" s="45">
        <v>1.12344E-2</v>
      </c>
      <c r="AC50" s="105">
        <v>0</v>
      </c>
      <c r="AD50" s="106">
        <f t="shared" si="0"/>
        <v>1.12344E-2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2.6188641638225256E-2</v>
      </c>
      <c r="E51" s="39">
        <v>0</v>
      </c>
      <c r="F51" s="40">
        <v>9.5399999999999999E-4</v>
      </c>
      <c r="G51" s="41">
        <v>0</v>
      </c>
      <c r="H51" s="42">
        <v>0</v>
      </c>
      <c r="I51" s="43">
        <v>9.5399999999999999E-4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8.8699999999999994E-3</v>
      </c>
      <c r="P51" s="44">
        <v>0</v>
      </c>
      <c r="Q51" s="44">
        <v>0</v>
      </c>
      <c r="R51" s="44">
        <v>0</v>
      </c>
      <c r="S51" s="44">
        <v>0</v>
      </c>
      <c r="T51" s="44">
        <v>1.6464163822525599E-4</v>
      </c>
      <c r="U51" s="44">
        <v>1.6199999999999999E-2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4.0239999999999998E-3</v>
      </c>
      <c r="E52" s="39">
        <v>0</v>
      </c>
      <c r="F52" s="40">
        <v>1.232E-3</v>
      </c>
      <c r="G52" s="41">
        <v>0</v>
      </c>
      <c r="H52" s="42">
        <v>0</v>
      </c>
      <c r="I52" s="43">
        <v>1.232E-3</v>
      </c>
      <c r="J52" s="44">
        <v>2.5819999999999997E-3</v>
      </c>
      <c r="K52" s="44">
        <v>0</v>
      </c>
      <c r="L52" s="44">
        <v>0</v>
      </c>
      <c r="M52" s="44">
        <v>0</v>
      </c>
      <c r="N52" s="44">
        <v>0</v>
      </c>
      <c r="O52" s="44">
        <v>2.0000000000000002E-5</v>
      </c>
      <c r="P52" s="44">
        <v>0</v>
      </c>
      <c r="Q52" s="44">
        <v>0</v>
      </c>
      <c r="R52" s="44">
        <v>0</v>
      </c>
      <c r="S52" s="44">
        <v>0</v>
      </c>
      <c r="T52" s="44">
        <v>1.9000000000000001E-4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1.908888888888889E-3</v>
      </c>
      <c r="E53" s="39">
        <v>0</v>
      </c>
      <c r="F53" s="40">
        <v>2.9999999999999997E-4</v>
      </c>
      <c r="G53" s="41">
        <v>0</v>
      </c>
      <c r="H53" s="42">
        <v>0</v>
      </c>
      <c r="I53" s="43">
        <v>2.9999999999999997E-4</v>
      </c>
      <c r="J53" s="44">
        <v>8.88888888888889E-6</v>
      </c>
      <c r="K53" s="44">
        <v>1.6000000000000001E-3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6.3679129129129184E-6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1.6159129129129178E-6</v>
      </c>
      <c r="K54" s="44">
        <v>4.7520000000000004E-6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4.2815615615615615E-2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5.1656156156156139E-6</v>
      </c>
      <c r="K55" s="44">
        <v>4.4499999999999997E-6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4.2805999999999997E-2</v>
      </c>
      <c r="AC55" s="105">
        <v>3.4709999999999998E-2</v>
      </c>
      <c r="AD55" s="106">
        <f t="shared" si="0"/>
        <v>8.095999999999999E-3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1.7410000000000001E-5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4.0000000000000003E-7</v>
      </c>
      <c r="K56" s="44">
        <v>0</v>
      </c>
      <c r="L56" s="44">
        <v>0</v>
      </c>
      <c r="M56" s="44">
        <v>1.7010000000000001E-5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2.2543265300874484</v>
      </c>
      <c r="E57" s="39">
        <v>0</v>
      </c>
      <c r="F57" s="40">
        <v>6.2848000000000001E-3</v>
      </c>
      <c r="G57" s="41">
        <v>0</v>
      </c>
      <c r="H57" s="42">
        <v>0</v>
      </c>
      <c r="I57" s="43">
        <v>6.2848000000000001E-3</v>
      </c>
      <c r="J57" s="44">
        <v>9.3600000000000009E-4</v>
      </c>
      <c r="K57" s="44">
        <v>1.1165000000000001E-3</v>
      </c>
      <c r="L57" s="44">
        <v>4.4418109999999995E-3</v>
      </c>
      <c r="M57" s="44">
        <v>8.0320062000000012E-2</v>
      </c>
      <c r="N57" s="44">
        <v>0</v>
      </c>
      <c r="O57" s="44">
        <v>0.30949984853045243</v>
      </c>
      <c r="P57" s="44">
        <v>0</v>
      </c>
      <c r="Q57" s="44">
        <v>0</v>
      </c>
      <c r="R57" s="44">
        <v>0</v>
      </c>
      <c r="S57" s="44">
        <v>0</v>
      </c>
      <c r="T57" s="44">
        <v>1.0384278156996586E-2</v>
      </c>
      <c r="U57" s="44">
        <v>0.10936000000000001</v>
      </c>
      <c r="V57" s="44">
        <v>0</v>
      </c>
      <c r="W57" s="44">
        <v>0.60124999999999984</v>
      </c>
      <c r="X57" s="44">
        <v>0</v>
      </c>
      <c r="Y57" s="44">
        <v>0</v>
      </c>
      <c r="Z57" s="44">
        <v>0</v>
      </c>
      <c r="AA57" s="44">
        <v>0</v>
      </c>
      <c r="AB57" s="45">
        <v>1.1307332303999997</v>
      </c>
      <c r="AC57" s="105">
        <v>0</v>
      </c>
      <c r="AD57" s="106">
        <f t="shared" si="0"/>
        <v>1.1307332303999997</v>
      </c>
      <c r="AE57" s="107">
        <v>2.6238000000000001E-2</v>
      </c>
    </row>
    <row r="58" spans="2:31" ht="18" customHeight="1" x14ac:dyDescent="0.15">
      <c r="B58" s="75" t="s">
        <v>59</v>
      </c>
      <c r="C58" s="104"/>
      <c r="D58" s="38">
        <v>3.8337304769210184E-2</v>
      </c>
      <c r="E58" s="39">
        <v>0</v>
      </c>
      <c r="F58" s="40">
        <v>2.4599999999999999E-3</v>
      </c>
      <c r="G58" s="41">
        <v>0</v>
      </c>
      <c r="H58" s="42">
        <v>0</v>
      </c>
      <c r="I58" s="43">
        <v>2.4599999999999999E-3</v>
      </c>
      <c r="J58" s="44">
        <v>0</v>
      </c>
      <c r="K58" s="44">
        <v>0</v>
      </c>
      <c r="L58" s="44">
        <v>0</v>
      </c>
      <c r="M58" s="44">
        <v>4.0369714358768618E-3</v>
      </c>
      <c r="N58" s="44">
        <v>2.3839999999999998E-3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1.2166E-2</v>
      </c>
      <c r="U58" s="44">
        <v>7.2793333333333295E-3</v>
      </c>
      <c r="V58" s="44">
        <v>0</v>
      </c>
      <c r="W58" s="44">
        <v>5.803E-3</v>
      </c>
      <c r="X58" s="44">
        <v>0</v>
      </c>
      <c r="Y58" s="44">
        <v>0</v>
      </c>
      <c r="Z58" s="44">
        <v>0</v>
      </c>
      <c r="AA58" s="44">
        <v>0</v>
      </c>
      <c r="AB58" s="45">
        <v>4.2079999999999999E-3</v>
      </c>
      <c r="AC58" s="105">
        <v>0</v>
      </c>
      <c r="AD58" s="106">
        <f t="shared" si="0"/>
        <v>4.2079999999999999E-3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9.5150657482100276E-2</v>
      </c>
      <c r="E59" s="39">
        <v>0</v>
      </c>
      <c r="F59" s="40">
        <v>7.1999999999999994E-4</v>
      </c>
      <c r="G59" s="41">
        <v>0</v>
      </c>
      <c r="H59" s="42">
        <v>0</v>
      </c>
      <c r="I59" s="43">
        <v>7.1999999999999994E-4</v>
      </c>
      <c r="J59" s="44">
        <v>6.13E-3</v>
      </c>
      <c r="K59" s="44">
        <v>0</v>
      </c>
      <c r="L59" s="44">
        <v>0</v>
      </c>
      <c r="M59" s="44">
        <v>1.6454453521106919E-2</v>
      </c>
      <c r="N59" s="44">
        <v>2.9999999999999997E-4</v>
      </c>
      <c r="O59" s="44">
        <v>3.3877045249823108E-2</v>
      </c>
      <c r="P59" s="44">
        <v>0</v>
      </c>
      <c r="Q59" s="44">
        <v>1.4199999999999998E-3</v>
      </c>
      <c r="R59" s="44">
        <v>0</v>
      </c>
      <c r="S59" s="44">
        <v>0</v>
      </c>
      <c r="T59" s="44">
        <v>7.1981098976109216E-3</v>
      </c>
      <c r="U59" s="44">
        <v>9.5899999999999996E-3</v>
      </c>
      <c r="V59" s="44">
        <v>0</v>
      </c>
      <c r="W59" s="44">
        <v>7.8970488135593209E-3</v>
      </c>
      <c r="X59" s="44">
        <v>0</v>
      </c>
      <c r="Y59" s="44">
        <v>0</v>
      </c>
      <c r="Z59" s="44">
        <v>0</v>
      </c>
      <c r="AA59" s="44">
        <v>0</v>
      </c>
      <c r="AB59" s="45">
        <v>1.1564E-2</v>
      </c>
      <c r="AC59" s="105">
        <v>0</v>
      </c>
      <c r="AD59" s="106">
        <f t="shared" si="0"/>
        <v>1.1564E-2</v>
      </c>
      <c r="AE59" s="107">
        <v>6.7000000000000002E-5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7.2388000000000001E-3</v>
      </c>
      <c r="G60" s="108">
        <f t="shared" si="1"/>
        <v>0</v>
      </c>
      <c r="H60" s="108">
        <f t="shared" si="1"/>
        <v>0</v>
      </c>
      <c r="I60" s="108">
        <f t="shared" si="1"/>
        <v>7.2388000000000001E-3</v>
      </c>
      <c r="J60" s="108">
        <f t="shared" si="1"/>
        <v>9.364000000000001E-4</v>
      </c>
      <c r="K60" s="108">
        <f t="shared" si="1"/>
        <v>1.1165000000000001E-3</v>
      </c>
      <c r="L60" s="108">
        <f t="shared" si="1"/>
        <v>4.4418109999999995E-3</v>
      </c>
      <c r="M60" s="108">
        <f t="shared" si="1"/>
        <v>8.0337072000000009E-2</v>
      </c>
      <c r="N60" s="108">
        <f t="shared" si="1"/>
        <v>0</v>
      </c>
      <c r="O60" s="108">
        <f t="shared" si="1"/>
        <v>0.31836984853045242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1.0548919795221842E-2</v>
      </c>
      <c r="U60" s="108">
        <f t="shared" si="1"/>
        <v>0.12556</v>
      </c>
      <c r="V60" s="108">
        <f t="shared" si="1"/>
        <v>0</v>
      </c>
      <c r="W60" s="108">
        <f t="shared" si="1"/>
        <v>0.60124999999999984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1.1307332303999997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2.4599999999999999E-3</v>
      </c>
      <c r="G61" s="108">
        <f t="shared" si="2"/>
        <v>0</v>
      </c>
      <c r="H61" s="108">
        <f t="shared" si="2"/>
        <v>0</v>
      </c>
      <c r="I61" s="108">
        <f t="shared" si="2"/>
        <v>2.4599999999999999E-3</v>
      </c>
      <c r="J61" s="108">
        <f t="shared" si="2"/>
        <v>0.42299999999999999</v>
      </c>
      <c r="K61" s="108">
        <f t="shared" si="2"/>
        <v>0</v>
      </c>
      <c r="L61" s="108">
        <f t="shared" si="2"/>
        <v>0</v>
      </c>
      <c r="M61" s="108">
        <f t="shared" si="2"/>
        <v>4.1169184358768622E-3</v>
      </c>
      <c r="N61" s="108">
        <f t="shared" si="2"/>
        <v>2.3839999999999998E-3</v>
      </c>
      <c r="O61" s="108">
        <f t="shared" si="2"/>
        <v>1.676887929514901E-3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1.2695999999999999E-2</v>
      </c>
      <c r="U61" s="108">
        <f t="shared" si="2"/>
        <v>7.2793333333333295E-3</v>
      </c>
      <c r="V61" s="108">
        <f t="shared" si="2"/>
        <v>0</v>
      </c>
      <c r="W61" s="108">
        <f t="shared" si="2"/>
        <v>6.8129999999999996E-3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3.3246846894268253E-2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2026-03-17T07:03:04Z</dcterms:created>
  <dcterms:modified xsi:type="dcterms:W3CDTF">2026-03-20T00:52:40Z</dcterms:modified>
</cp:coreProperties>
</file>