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C3C29559-9F9C-4AD8-B3CF-81557A5B2A07}" xr6:coauthVersionLast="47" xr6:coauthVersionMax="47" xr10:uidLastSave="{00000000-0000-0000-0000-000000000000}"/>
  <bookViews>
    <workbookView xWindow="1560" yWindow="1560" windowWidth="25020" windowHeight="11265" xr2:uid="{A3094136-836E-44AF-BE49-DCB84759DC35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61" i="1" l="1"/>
  <c r="P61" i="1"/>
  <c r="O61" i="1"/>
  <c r="H61" i="1"/>
  <c r="Y60" i="1"/>
  <c r="K60" i="1"/>
  <c r="AD59" i="1"/>
  <c r="AD58" i="1"/>
  <c r="AD57" i="1"/>
  <c r="Z60" i="1"/>
  <c r="L60" i="1"/>
  <c r="AD56" i="1"/>
  <c r="AA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Q60" i="1"/>
  <c r="P60" i="1"/>
  <c r="O60" i="1"/>
  <c r="N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B61" i="1"/>
  <c r="AA61" i="1"/>
  <c r="Z61" i="1"/>
  <c r="Y61" i="1"/>
  <c r="X61" i="1"/>
  <c r="W61" i="1"/>
  <c r="U61" i="1"/>
  <c r="T61" i="1"/>
  <c r="S61" i="1"/>
  <c r="R61" i="1"/>
  <c r="N61" i="1"/>
  <c r="M61" i="1"/>
  <c r="L61" i="1"/>
  <c r="K61" i="1"/>
  <c r="J61" i="1"/>
  <c r="I61" i="1"/>
  <c r="G61" i="1"/>
  <c r="F61" i="1"/>
  <c r="E61" i="1"/>
  <c r="AD10" i="1"/>
  <c r="AD9" i="1"/>
  <c r="AD8" i="1"/>
  <c r="AB60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<sst xmlns="http://schemas.openxmlformats.org/spreadsheetml/2006/main" count="85" uniqueCount="83">
  <si>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</si>
  <si>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</si>
  <si>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</si>
  <si>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</si>
  <si>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</si>
  <si>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</si>
  <si>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</si>
  <si>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</si>
  <si>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</si>
  <si>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</si>
  <si>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</si>
  <si>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</si>
  <si>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</si>
  <si>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</si>
  <si>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</si>
  <si>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</si>
  <si>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</si>
  <si>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</si>
  <si>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</si>
  <si>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</si>
  <si>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</si>
  <si>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</si>
  <si>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</si>
  <si>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</si>
  <si>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</si>
  <si>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</si>
  <si>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</si>
  <si>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</si>
  <si>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</si>
  <si>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</si>
  <si>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</si>
  <si>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</si>
  <si>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</si>
  <si>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</si>
  <si>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</si>
  <si>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</si>
  <si>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</si>
  <si>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</si>
  <si>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</si>
  <si>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</si>
  <si>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</si>
  <si>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</si>
  <si>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</si>
  <si>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</si>
  <si>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</si>
  <si>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</si>
  <si>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</si>
  <si>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</si>
  <si>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</si>
  <si>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</si>
  <si>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</si>
  <si>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</si>
  <si>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</si>
  <si>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</si>
  <si>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</si>
  <si>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</si>
  <si>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</si>
  <si>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</si>
  <si>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</si>
  <si>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</si>
  <si>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</si>
  <si>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</si>
  <si>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</si>
  <si>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</si>
  <si>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</si>
  <si>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</si>
  <si>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</si>
  <si>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</si>
  <si>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</si>
  <si>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</si>
  <si>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</si>
  <si>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</si>
  <si>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</si>
  <si>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</si>
  <si>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</si>
  <si>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</si>
  <si>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</si>
  <si>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</si>
  <si>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</si>
  <si>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</si>
  <si>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</si>
  <si>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</si>
  <si>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表1-33　業種別・種類(変換)別の再生利用量　〔紀の川・岩出地域〕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</si>
</sst>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9E14EFF7-799D-4C30-B0D5-0B9FB9108675}"/>
    <cellStyle name="標準_産廃統計表 2" xfId="2" xr:uid="{0FF85C48-E701-49DD-AB0E-92012C7DA5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DCD185A6-3E41-413F-8111-9D56EE6597C6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4B5B7-6027-4FAB-8995-8B002BAE822E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C10" sqref="C10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92.867675503712448</v>
      </c>
      <c r="E7" s="26">
        <v>1.5029999999999998E-2</v>
      </c>
      <c r="F7" s="27">
        <v>3.8256083421926923</v>
      </c>
      <c r="G7" s="28">
        <v>0</v>
      </c>
      <c r="H7" s="29">
        <v>0</v>
      </c>
      <c r="I7" s="30">
        <v>3.8256083421926923</v>
      </c>
      <c r="J7" s="31">
        <v>0.10461144993393393</v>
      </c>
      <c r="K7" s="31">
        <v>4.0641000000000002E-3</v>
      </c>
      <c r="L7" s="31">
        <v>8.3809490000000004E-3</v>
      </c>
      <c r="M7" s="31">
        <v>2.1596995314373202</v>
      </c>
      <c r="N7" s="31">
        <v>1.1850639999999999E-2</v>
      </c>
      <c r="O7" s="31">
        <v>3.1555497128217658</v>
      </c>
      <c r="P7" s="31">
        <v>6.1023000000000001E-2</v>
      </c>
      <c r="Q7" s="31">
        <v>8.26E-3</v>
      </c>
      <c r="R7" s="31">
        <v>0</v>
      </c>
      <c r="S7" s="31">
        <v>0</v>
      </c>
      <c r="T7" s="31">
        <v>0.16263026895789501</v>
      </c>
      <c r="U7" s="31">
        <v>1.0751390805202559</v>
      </c>
      <c r="V7" s="31">
        <v>0</v>
      </c>
      <c r="W7" s="31">
        <v>73.072899452847437</v>
      </c>
      <c r="X7" s="31">
        <v>1.1799999999999998E-3</v>
      </c>
      <c r="Y7" s="31">
        <v>0</v>
      </c>
      <c r="Z7" s="31">
        <v>3.13215254160114</v>
      </c>
      <c r="AA7" s="31">
        <v>0</v>
      </c>
      <c r="AB7" s="32">
        <v>6.0695964343999984</v>
      </c>
      <c r="AC7" s="33">
        <v>3.968E-2</v>
      </c>
      <c r="AD7" s="34">
        <v>6.018322434399999</v>
      </c>
      <c r="AE7" s="35">
        <v>1.1593999999999998E-2</v>
      </c>
    </row>
    <row r="8" spans="2:31" ht="18" customHeight="1" thickTop="1" x14ac:dyDescent="0.15">
      <c r="B8" s="36" t="s">
        <v>9</v>
      </c>
      <c r="C8" s="37"/>
      <c r="D8" s="38">
        <v>3.3040585416011399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7.2469999999999993E-2</v>
      </c>
      <c r="N8" s="44">
        <v>0</v>
      </c>
      <c r="O8" s="44">
        <v>5.518E-2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3.13215254160114</v>
      </c>
      <c r="AA8" s="44">
        <v>0</v>
      </c>
      <c r="AB8" s="45">
        <v>4.4256000000000004E-2</v>
      </c>
      <c r="AC8" s="46">
        <v>0</v>
      </c>
      <c r="AD8" s="47">
        <f t="shared" ref="AD8:AD59" si="0">AB8-AC8</f>
        <v>4.4256000000000004E-2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3.3040585416011399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7.2469999999999993E-2</v>
      </c>
      <c r="N9" s="56">
        <v>0</v>
      </c>
      <c r="O9" s="56">
        <v>5.518E-2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3.13215254160114</v>
      </c>
      <c r="AA9" s="56">
        <v>0</v>
      </c>
      <c r="AB9" s="57">
        <v>4.4256000000000004E-2</v>
      </c>
      <c r="AC9" s="58">
        <v>0</v>
      </c>
      <c r="AD9" s="59">
        <f t="shared" si="0"/>
        <v>4.4256000000000004E-2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71.895950831745552</v>
      </c>
      <c r="E13" s="39">
        <v>1E-3</v>
      </c>
      <c r="F13" s="40">
        <v>0.41952727906976794</v>
      </c>
      <c r="G13" s="41">
        <v>0</v>
      </c>
      <c r="H13" s="42">
        <v>0</v>
      </c>
      <c r="I13" s="43">
        <v>0.41952727906976794</v>
      </c>
      <c r="J13" s="44">
        <v>2.4552932432432431E-3</v>
      </c>
      <c r="K13" s="44">
        <v>2.0999999999999998E-6</v>
      </c>
      <c r="L13" s="44">
        <v>1.121E-4</v>
      </c>
      <c r="M13" s="44">
        <v>0.37578691550053123</v>
      </c>
      <c r="N13" s="44">
        <v>1.088014E-2</v>
      </c>
      <c r="O13" s="44">
        <v>2.3902684450176177</v>
      </c>
      <c r="P13" s="44">
        <v>4.8076999999999995E-2</v>
      </c>
      <c r="Q13" s="44">
        <v>0</v>
      </c>
      <c r="R13" s="44">
        <v>0</v>
      </c>
      <c r="S13" s="44">
        <v>0</v>
      </c>
      <c r="T13" s="44">
        <v>4.0647021999999998E-2</v>
      </c>
      <c r="U13" s="44">
        <v>0.6090628118635395</v>
      </c>
      <c r="V13" s="44">
        <v>0</v>
      </c>
      <c r="W13" s="44">
        <v>65.361440825050849</v>
      </c>
      <c r="X13" s="44">
        <v>0</v>
      </c>
      <c r="Y13" s="44">
        <v>0</v>
      </c>
      <c r="Z13" s="44">
        <v>0</v>
      </c>
      <c r="AA13" s="44">
        <v>0</v>
      </c>
      <c r="AB13" s="45">
        <v>2.6366909000000005</v>
      </c>
      <c r="AC13" s="46">
        <v>0</v>
      </c>
      <c r="AD13" s="47">
        <f t="shared" si="0"/>
        <v>2.6366909000000005</v>
      </c>
      <c r="AE13" s="48">
        <v>9.9999999999999991E-5</v>
      </c>
    </row>
    <row r="14" spans="2:31" ht="18" customHeight="1" x14ac:dyDescent="0.15">
      <c r="B14" s="76" t="s">
        <v>15</v>
      </c>
      <c r="C14" s="77"/>
      <c r="D14" s="78">
        <v>9.637888251810498</v>
      </c>
      <c r="E14" s="79">
        <v>1.4029999999999999E-2</v>
      </c>
      <c r="F14" s="80">
        <v>2.23638</v>
      </c>
      <c r="G14" s="81">
        <v>0</v>
      </c>
      <c r="H14" s="82">
        <v>0</v>
      </c>
      <c r="I14" s="83">
        <v>2.23638</v>
      </c>
      <c r="J14" s="84">
        <v>2.8184411825825827E-2</v>
      </c>
      <c r="K14" s="84">
        <v>1.02E-4</v>
      </c>
      <c r="L14" s="84">
        <v>7.8872999999999999E-3</v>
      </c>
      <c r="M14" s="84">
        <v>0.53416822699999988</v>
      </c>
      <c r="N14" s="84">
        <v>0</v>
      </c>
      <c r="O14" s="84">
        <v>0.16729620064806058</v>
      </c>
      <c r="P14" s="84">
        <v>7.1400000000000005E-3</v>
      </c>
      <c r="Q14" s="84">
        <v>8.26E-3</v>
      </c>
      <c r="R14" s="84">
        <v>0</v>
      </c>
      <c r="S14" s="84">
        <v>0</v>
      </c>
      <c r="T14" s="84">
        <v>3.3098293515358397E-3</v>
      </c>
      <c r="U14" s="84">
        <v>1.5894029850746271E-3</v>
      </c>
      <c r="V14" s="84">
        <v>0</v>
      </c>
      <c r="W14" s="84">
        <v>4.2594814799999998</v>
      </c>
      <c r="X14" s="84">
        <v>1.1799999999999998E-3</v>
      </c>
      <c r="Y14" s="84">
        <v>0</v>
      </c>
      <c r="Z14" s="84">
        <v>0</v>
      </c>
      <c r="AA14" s="84">
        <v>0</v>
      </c>
      <c r="AB14" s="45">
        <v>2.3688794</v>
      </c>
      <c r="AC14" s="46">
        <v>0</v>
      </c>
      <c r="AD14" s="47">
        <f t="shared" si="0"/>
        <v>2.3688794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0.55185272539454511</v>
      </c>
      <c r="E15" s="51">
        <v>0</v>
      </c>
      <c r="F15" s="52">
        <v>0.40264</v>
      </c>
      <c r="G15" s="53">
        <v>0</v>
      </c>
      <c r="H15" s="54">
        <v>0</v>
      </c>
      <c r="I15" s="55">
        <v>0.40264</v>
      </c>
      <c r="J15" s="56">
        <v>1.22222222222222E-6</v>
      </c>
      <c r="K15" s="56">
        <v>0</v>
      </c>
      <c r="L15" s="56">
        <v>0</v>
      </c>
      <c r="M15" s="56">
        <v>0.116092562</v>
      </c>
      <c r="N15" s="56">
        <v>0</v>
      </c>
      <c r="O15" s="56">
        <v>2.3599941172322999E-2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5.1989999999999996E-3</v>
      </c>
      <c r="X15" s="56">
        <v>0</v>
      </c>
      <c r="Y15" s="56">
        <v>0</v>
      </c>
      <c r="Z15" s="56">
        <v>0</v>
      </c>
      <c r="AA15" s="56">
        <v>0</v>
      </c>
      <c r="AB15" s="57">
        <v>4.3200000000000001E-3</v>
      </c>
      <c r="AC15" s="58">
        <v>0</v>
      </c>
      <c r="AD15" s="59">
        <f t="shared" si="0"/>
        <v>4.3200000000000001E-3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6.6948400000000005E-3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2.9483999999999999E-4</v>
      </c>
      <c r="N17" s="92">
        <v>0</v>
      </c>
      <c r="O17" s="92">
        <v>0</v>
      </c>
      <c r="P17" s="92">
        <v>6.4000000000000003E-3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3.32475188146329E-2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2.6367518814632899E-2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6.8799999999999998E-3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1.14631578947368E-3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1.14631578947368E-3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0.57398609441441439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2.8074144144144145E-3</v>
      </c>
      <c r="K22" s="92">
        <v>0</v>
      </c>
      <c r="L22" s="92">
        <v>7.7339999999999996E-3</v>
      </c>
      <c r="M22" s="92">
        <v>0.34793999999999997</v>
      </c>
      <c r="N22" s="92">
        <v>0</v>
      </c>
      <c r="O22" s="92">
        <v>2.3400000000000001E-3</v>
      </c>
      <c r="P22" s="92">
        <v>0</v>
      </c>
      <c r="Q22" s="92">
        <v>8.26E-3</v>
      </c>
      <c r="R22" s="92">
        <v>0</v>
      </c>
      <c r="S22" s="92">
        <v>0</v>
      </c>
      <c r="T22" s="92">
        <v>1.6999999999999999E-3</v>
      </c>
      <c r="U22" s="92">
        <v>1.4E-3</v>
      </c>
      <c r="V22" s="92">
        <v>0</v>
      </c>
      <c r="W22" s="92">
        <v>0.18970168000000001</v>
      </c>
      <c r="X22" s="92">
        <v>0</v>
      </c>
      <c r="Y22" s="92">
        <v>0</v>
      </c>
      <c r="Z22" s="92">
        <v>0</v>
      </c>
      <c r="AA22" s="92">
        <v>0</v>
      </c>
      <c r="AB22" s="93">
        <v>1.2102999999999999E-2</v>
      </c>
      <c r="AC22" s="94">
        <v>0</v>
      </c>
      <c r="AD22" s="95">
        <f t="shared" si="0"/>
        <v>1.2102999999999999E-2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1.278E-2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1.278E-2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9.588000000000001E-3</v>
      </c>
      <c r="E24" s="87">
        <v>0</v>
      </c>
      <c r="F24" s="88">
        <v>3.48E-3</v>
      </c>
      <c r="G24" s="89">
        <v>0</v>
      </c>
      <c r="H24" s="90">
        <v>0</v>
      </c>
      <c r="I24" s="91">
        <v>3.48E-3</v>
      </c>
      <c r="J24" s="92">
        <v>5.9100000000000003E-3</v>
      </c>
      <c r="K24" s="92">
        <v>0</v>
      </c>
      <c r="L24" s="92">
        <v>0</v>
      </c>
      <c r="M24" s="92">
        <v>1.9800000000000002E-4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4.9689087089875E-3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4.9689087089875E-3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4.5566323390617338</v>
      </c>
      <c r="E27" s="87">
        <v>0</v>
      </c>
      <c r="F27" s="88">
        <v>1.681</v>
      </c>
      <c r="G27" s="89">
        <v>0</v>
      </c>
      <c r="H27" s="90">
        <v>0</v>
      </c>
      <c r="I27" s="91">
        <v>1.681</v>
      </c>
      <c r="J27" s="92">
        <v>0</v>
      </c>
      <c r="K27" s="92">
        <v>0</v>
      </c>
      <c r="L27" s="92">
        <v>0</v>
      </c>
      <c r="M27" s="92">
        <v>1.47E-2</v>
      </c>
      <c r="N27" s="92">
        <v>0</v>
      </c>
      <c r="O27" s="92">
        <v>2.6312339061734601E-2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2.8346199999999997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0.15038172015723419</v>
      </c>
      <c r="E28" s="87">
        <v>1.4029999999999999E-2</v>
      </c>
      <c r="F28" s="88">
        <v>0</v>
      </c>
      <c r="G28" s="89">
        <v>0</v>
      </c>
      <c r="H28" s="90">
        <v>0</v>
      </c>
      <c r="I28" s="91">
        <v>0</v>
      </c>
      <c r="J28" s="92">
        <v>7.1999999999999994E-4</v>
      </c>
      <c r="K28" s="92">
        <v>0</v>
      </c>
      <c r="L28" s="92">
        <v>0</v>
      </c>
      <c r="M28" s="92">
        <v>1.238E-2</v>
      </c>
      <c r="N28" s="92">
        <v>0</v>
      </c>
      <c r="O28" s="92">
        <v>3.4851720157234201E-2</v>
      </c>
      <c r="P28" s="92">
        <v>7.3999999999999999E-4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8.6480000000000001E-2</v>
      </c>
      <c r="X28" s="92">
        <v>1.1799999999999998E-3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9.9000000000000008E-3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9.9000000000000008E-3</v>
      </c>
      <c r="AC29" s="94">
        <v>0</v>
      </c>
      <c r="AD29" s="95">
        <f t="shared" si="0"/>
        <v>9.9000000000000008E-3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2.2914374526315786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2.5271052631578899E-2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2.2661663999999999</v>
      </c>
      <c r="AC30" s="94">
        <v>0</v>
      </c>
      <c r="AD30" s="95">
        <f t="shared" si="0"/>
        <v>2.2661663999999999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1.6639736842105259E-2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5.3147368421052601E-3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7.0749999999999997E-3</v>
      </c>
      <c r="X31" s="92">
        <v>0</v>
      </c>
      <c r="Y31" s="92">
        <v>0</v>
      </c>
      <c r="Z31" s="92">
        <v>0</v>
      </c>
      <c r="AA31" s="92">
        <v>0</v>
      </c>
      <c r="AB31" s="93">
        <v>4.2500000000000003E-3</v>
      </c>
      <c r="AC31" s="94">
        <v>0</v>
      </c>
      <c r="AD31" s="95">
        <f t="shared" si="0"/>
        <v>4.2500000000000003E-3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3.0702958605974398E-2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5.67027027027027E-4</v>
      </c>
      <c r="K32" s="92">
        <v>0</v>
      </c>
      <c r="L32" s="92">
        <v>1.5329999999999999E-4</v>
      </c>
      <c r="M32" s="92">
        <v>1.575E-2</v>
      </c>
      <c r="N32" s="92">
        <v>0</v>
      </c>
      <c r="O32" s="92">
        <v>8.2326315789473699E-3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6.0000000000000001E-3</v>
      </c>
      <c r="AC32" s="94">
        <v>0</v>
      </c>
      <c r="AD32" s="95">
        <f t="shared" si="0"/>
        <v>6.0000000000000001E-3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6.3239999999999998E-3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6.3239999999999998E-3</v>
      </c>
      <c r="AC34" s="94">
        <v>0</v>
      </c>
      <c r="AD34" s="95">
        <f t="shared" si="0"/>
        <v>6.3239999999999998E-3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1.1270414198429808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2.0970099999999998E-3</v>
      </c>
      <c r="N35" s="92">
        <v>0</v>
      </c>
      <c r="O35" s="92">
        <v>9.7858049144495586E-4</v>
      </c>
      <c r="P35" s="92">
        <v>0</v>
      </c>
      <c r="Q35" s="92">
        <v>0</v>
      </c>
      <c r="R35" s="92">
        <v>0</v>
      </c>
      <c r="S35" s="92">
        <v>0</v>
      </c>
      <c r="T35" s="92">
        <v>1.6098293515358401E-3</v>
      </c>
      <c r="U35" s="92">
        <v>0</v>
      </c>
      <c r="V35" s="92">
        <v>0</v>
      </c>
      <c r="W35" s="92">
        <v>1.11202</v>
      </c>
      <c r="X35" s="92">
        <v>0</v>
      </c>
      <c r="Y35" s="92">
        <v>0</v>
      </c>
      <c r="Z35" s="92">
        <v>0</v>
      </c>
      <c r="AA35" s="92">
        <v>0</v>
      </c>
      <c r="AB35" s="93">
        <v>1.0336E-2</v>
      </c>
      <c r="AC35" s="94">
        <v>0</v>
      </c>
      <c r="AD35" s="95">
        <f t="shared" si="0"/>
        <v>1.0336E-2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3.0367948162162164E-2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1.1023948162162163E-2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1.9344E-2</v>
      </c>
      <c r="AC37" s="94">
        <v>0</v>
      </c>
      <c r="AD37" s="95">
        <f t="shared" si="0"/>
        <v>1.9344E-2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0.22419627338467285</v>
      </c>
      <c r="E38" s="64">
        <v>0</v>
      </c>
      <c r="F38" s="65">
        <v>0.14926</v>
      </c>
      <c r="G38" s="66">
        <v>0</v>
      </c>
      <c r="H38" s="67">
        <v>0</v>
      </c>
      <c r="I38" s="68">
        <v>0.14926</v>
      </c>
      <c r="J38" s="69">
        <v>7.1548000000000002E-3</v>
      </c>
      <c r="K38" s="69">
        <v>1.02E-4</v>
      </c>
      <c r="L38" s="69">
        <v>0</v>
      </c>
      <c r="M38" s="69">
        <v>2.4715814999999999E-2</v>
      </c>
      <c r="N38" s="69">
        <v>0</v>
      </c>
      <c r="O38" s="69">
        <v>7.9124553995982266E-3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1.8940298507462699E-4</v>
      </c>
      <c r="V38" s="69">
        <v>0</v>
      </c>
      <c r="W38" s="69">
        <v>4.7257999999999996E-3</v>
      </c>
      <c r="X38" s="69">
        <v>0</v>
      </c>
      <c r="Y38" s="69">
        <v>0</v>
      </c>
      <c r="Z38" s="69">
        <v>0</v>
      </c>
      <c r="AA38" s="69">
        <v>0</v>
      </c>
      <c r="AB38" s="70">
        <v>3.0136000000000003E-2</v>
      </c>
      <c r="AC38" s="71">
        <v>0</v>
      </c>
      <c r="AD38" s="72">
        <f t="shared" si="0"/>
        <v>3.0136000000000003E-2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0.61729199999999995</v>
      </c>
      <c r="E39" s="98">
        <v>0</v>
      </c>
      <c r="F39" s="99">
        <v>0.57359199999999999</v>
      </c>
      <c r="G39" s="100">
        <v>0</v>
      </c>
      <c r="H39" s="101">
        <v>0</v>
      </c>
      <c r="I39" s="102">
        <v>0.57359199999999999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4.3700000000000003E-2</v>
      </c>
      <c r="AC39" s="46">
        <v>0</v>
      </c>
      <c r="AD39" s="47">
        <f t="shared" si="0"/>
        <v>4.3700000000000003E-2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4.3700000000000003E-2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4.3700000000000003E-2</v>
      </c>
      <c r="AC41" s="94">
        <v>0</v>
      </c>
      <c r="AD41" s="95">
        <f t="shared" si="0"/>
        <v>4.3700000000000003E-2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0.57359199999999999</v>
      </c>
      <c r="E45" s="64">
        <v>0</v>
      </c>
      <c r="F45" s="65">
        <v>0.57359199999999999</v>
      </c>
      <c r="G45" s="66">
        <v>0</v>
      </c>
      <c r="H45" s="67">
        <v>0</v>
      </c>
      <c r="I45" s="68">
        <v>0.57359199999999999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2.9995523000000003E-2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2.3000000000000001E-4</v>
      </c>
      <c r="L46" s="44">
        <v>0</v>
      </c>
      <c r="M46" s="44">
        <v>5.7055229999999997E-3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7.0899999999999999E-3</v>
      </c>
      <c r="U46" s="44">
        <v>7.11E-3</v>
      </c>
      <c r="V46" s="44">
        <v>0</v>
      </c>
      <c r="W46" s="44">
        <v>5.3600000000000002E-3</v>
      </c>
      <c r="X46" s="44">
        <v>0</v>
      </c>
      <c r="Y46" s="44">
        <v>0</v>
      </c>
      <c r="Z46" s="44">
        <v>0</v>
      </c>
      <c r="AA46" s="44">
        <v>0</v>
      </c>
      <c r="AB46" s="45">
        <v>4.4999999999999997E-3</v>
      </c>
      <c r="AC46" s="105">
        <v>0</v>
      </c>
      <c r="AD46" s="106">
        <f t="shared" si="0"/>
        <v>4.4999999999999997E-3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0.14543487895317297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5.3914000000000002E-3</v>
      </c>
      <c r="N47" s="44">
        <v>0</v>
      </c>
      <c r="O47" s="44">
        <v>9.0332496994416193E-3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1.0101492537313399E-3</v>
      </c>
      <c r="V47" s="44">
        <v>0</v>
      </c>
      <c r="W47" s="44">
        <v>0.11681008</v>
      </c>
      <c r="X47" s="44">
        <v>0</v>
      </c>
      <c r="Y47" s="44">
        <v>0</v>
      </c>
      <c r="Z47" s="44">
        <v>0</v>
      </c>
      <c r="AA47" s="44">
        <v>0</v>
      </c>
      <c r="AB47" s="45">
        <v>1.319E-2</v>
      </c>
      <c r="AC47" s="105">
        <v>0</v>
      </c>
      <c r="AD47" s="106">
        <f t="shared" si="0"/>
        <v>1.319E-2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0.44127408712777727</v>
      </c>
      <c r="E48" s="39">
        <v>0</v>
      </c>
      <c r="F48" s="40">
        <v>2.7737999999999999E-2</v>
      </c>
      <c r="G48" s="41">
        <v>0</v>
      </c>
      <c r="H48" s="42">
        <v>0</v>
      </c>
      <c r="I48" s="43">
        <v>2.7737999999999999E-2</v>
      </c>
      <c r="J48" s="44">
        <v>3.4470097297297293E-3</v>
      </c>
      <c r="K48" s="44">
        <v>0</v>
      </c>
      <c r="L48" s="44">
        <v>1.9835499999999999E-4</v>
      </c>
      <c r="M48" s="44">
        <v>0.108504185</v>
      </c>
      <c r="N48" s="44">
        <v>0</v>
      </c>
      <c r="O48" s="44">
        <v>1.4836979530858031E-2</v>
      </c>
      <c r="P48" s="44">
        <v>0</v>
      </c>
      <c r="Q48" s="44">
        <v>0</v>
      </c>
      <c r="R48" s="44">
        <v>0</v>
      </c>
      <c r="S48" s="44">
        <v>0</v>
      </c>
      <c r="T48" s="44">
        <v>1.555605100151785E-2</v>
      </c>
      <c r="U48" s="44">
        <v>2.8846268656716402E-3</v>
      </c>
      <c r="V48" s="44">
        <v>0</v>
      </c>
      <c r="W48" s="44">
        <v>0.24970887999999999</v>
      </c>
      <c r="X48" s="44">
        <v>0</v>
      </c>
      <c r="Y48" s="44">
        <v>0</v>
      </c>
      <c r="Z48" s="44">
        <v>0</v>
      </c>
      <c r="AA48" s="44">
        <v>0</v>
      </c>
      <c r="AB48" s="45">
        <v>1.84E-2</v>
      </c>
      <c r="AC48" s="105">
        <v>0</v>
      </c>
      <c r="AD48" s="106">
        <f t="shared" si="0"/>
        <v>1.84E-2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0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2.8137577910447756E-2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2.8700000000000002E-3</v>
      </c>
      <c r="N50" s="44">
        <v>0</v>
      </c>
      <c r="O50" s="44">
        <v>0</v>
      </c>
      <c r="P50" s="44">
        <v>1.56E-4</v>
      </c>
      <c r="Q50" s="44">
        <v>0</v>
      </c>
      <c r="R50" s="44">
        <v>0</v>
      </c>
      <c r="S50" s="44">
        <v>0</v>
      </c>
      <c r="T50" s="44">
        <v>0</v>
      </c>
      <c r="U50" s="44">
        <v>1.1364179104477602E-3</v>
      </c>
      <c r="V50" s="44">
        <v>0</v>
      </c>
      <c r="W50" s="44">
        <v>3.05916E-3</v>
      </c>
      <c r="X50" s="44">
        <v>0</v>
      </c>
      <c r="Y50" s="44">
        <v>0</v>
      </c>
      <c r="Z50" s="44">
        <v>0</v>
      </c>
      <c r="AA50" s="44">
        <v>0</v>
      </c>
      <c r="AB50" s="45">
        <v>2.0915999999999997E-2</v>
      </c>
      <c r="AC50" s="105">
        <v>0</v>
      </c>
      <c r="AD50" s="106">
        <f t="shared" si="0"/>
        <v>2.0915999999999997E-2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2.042008E-2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3.5999999999999997E-4</v>
      </c>
      <c r="U51" s="44">
        <v>0</v>
      </c>
      <c r="V51" s="44">
        <v>0</v>
      </c>
      <c r="W51" s="44">
        <v>2.1400800000000004E-3</v>
      </c>
      <c r="X51" s="44">
        <v>0</v>
      </c>
      <c r="Y51" s="44">
        <v>0</v>
      </c>
      <c r="Z51" s="44">
        <v>0</v>
      </c>
      <c r="AA51" s="44">
        <v>0</v>
      </c>
      <c r="AB51" s="45">
        <v>1.7919999999999998E-2</v>
      </c>
      <c r="AC51" s="105">
        <v>0</v>
      </c>
      <c r="AD51" s="106">
        <f t="shared" si="0"/>
        <v>1.7919999999999998E-2</v>
      </c>
      <c r="AE51" s="107">
        <v>1.7000000000000001E-4</v>
      </c>
    </row>
    <row r="52" spans="2:31" ht="18" customHeight="1" x14ac:dyDescent="0.15">
      <c r="B52" s="75" t="s">
        <v>53</v>
      </c>
      <c r="C52" s="104"/>
      <c r="D52" s="38">
        <v>1.0856000000000001E-2</v>
      </c>
      <c r="E52" s="39">
        <v>0</v>
      </c>
      <c r="F52" s="40">
        <v>2.5800000000000003E-3</v>
      </c>
      <c r="G52" s="41">
        <v>0</v>
      </c>
      <c r="H52" s="42">
        <v>0</v>
      </c>
      <c r="I52" s="43">
        <v>2.5800000000000003E-3</v>
      </c>
      <c r="J52" s="44">
        <v>6.0670000000000003E-3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2.209E-3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3.5099999999999997E-3</v>
      </c>
      <c r="E53" s="39">
        <v>0</v>
      </c>
      <c r="F53" s="40">
        <v>2.8799999999999997E-3</v>
      </c>
      <c r="G53" s="41">
        <v>0</v>
      </c>
      <c r="H53" s="42">
        <v>0</v>
      </c>
      <c r="I53" s="43">
        <v>2.8799999999999997E-3</v>
      </c>
      <c r="J53" s="44">
        <v>5.2999999999999998E-4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1E-4</v>
      </c>
      <c r="AC53" s="105">
        <v>0</v>
      </c>
      <c r="AD53" s="106">
        <f t="shared" si="0"/>
        <v>1E-4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1.7550951351351352E-3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1.5001351351351352E-3</v>
      </c>
      <c r="K54" s="44">
        <v>0</v>
      </c>
      <c r="L54" s="44">
        <v>0</v>
      </c>
      <c r="M54" s="44">
        <v>3.5000000000000004E-5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1.7999999999999998E-4</v>
      </c>
      <c r="U54" s="44">
        <v>0</v>
      </c>
      <c r="V54" s="44">
        <v>0</v>
      </c>
      <c r="W54" s="44">
        <v>3.9960000000000004E-5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5.3527084210526321E-2</v>
      </c>
      <c r="E55" s="39">
        <v>0</v>
      </c>
      <c r="F55" s="40">
        <v>4.2000000000000006E-3</v>
      </c>
      <c r="G55" s="41">
        <v>0</v>
      </c>
      <c r="H55" s="42">
        <v>0</v>
      </c>
      <c r="I55" s="43">
        <v>4.2000000000000006E-3</v>
      </c>
      <c r="J55" s="44">
        <v>1.95E-4</v>
      </c>
      <c r="K55" s="44">
        <v>0</v>
      </c>
      <c r="L55" s="44">
        <v>0</v>
      </c>
      <c r="M55" s="44">
        <v>5.9999999999999995E-5</v>
      </c>
      <c r="N55" s="44">
        <v>0</v>
      </c>
      <c r="O55" s="44">
        <v>1.82368421052632E-3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4.6000000000000001E-4</v>
      </c>
      <c r="V55" s="44">
        <v>0</v>
      </c>
      <c r="W55" s="44">
        <v>7.1040000000000003E-4</v>
      </c>
      <c r="X55" s="44">
        <v>0</v>
      </c>
      <c r="Y55" s="44">
        <v>0</v>
      </c>
      <c r="Z55" s="44">
        <v>0</v>
      </c>
      <c r="AA55" s="44">
        <v>0</v>
      </c>
      <c r="AB55" s="45">
        <v>4.6078000000000001E-2</v>
      </c>
      <c r="AC55" s="105">
        <v>3.968E-2</v>
      </c>
      <c r="AD55" s="106">
        <f t="shared" si="0"/>
        <v>6.3980000000000009E-3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7.6806834050459393E-3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1.6120000000000002E-4</v>
      </c>
      <c r="K56" s="44">
        <v>0</v>
      </c>
      <c r="L56" s="44">
        <v>0</v>
      </c>
      <c r="M56" s="44">
        <v>1.9980250000000001E-3</v>
      </c>
      <c r="N56" s="44">
        <v>0</v>
      </c>
      <c r="O56" s="44">
        <v>2.3637384050459388E-3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6.4972000000000001E-4</v>
      </c>
      <c r="X56" s="44">
        <v>0</v>
      </c>
      <c r="Y56" s="44">
        <v>0</v>
      </c>
      <c r="Z56" s="44">
        <v>0</v>
      </c>
      <c r="AA56" s="44">
        <v>0</v>
      </c>
      <c r="AB56" s="45">
        <v>2.5079999999999998E-3</v>
      </c>
      <c r="AC56" s="105">
        <v>0</v>
      </c>
      <c r="AD56" s="106">
        <f t="shared" si="0"/>
        <v>2.5079999999999998E-3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6.3150414916255118</v>
      </c>
      <c r="E57" s="39">
        <v>0</v>
      </c>
      <c r="F57" s="40">
        <v>0.53251047840531596</v>
      </c>
      <c r="G57" s="41">
        <v>0</v>
      </c>
      <c r="H57" s="42">
        <v>0</v>
      </c>
      <c r="I57" s="43">
        <v>0.53251047840531596</v>
      </c>
      <c r="J57" s="44">
        <v>6.0357799999999989E-2</v>
      </c>
      <c r="K57" s="44">
        <v>3.5999999999999999E-3</v>
      </c>
      <c r="L57" s="44">
        <v>1.8219400000000002E-4</v>
      </c>
      <c r="M57" s="44">
        <v>1.0288147587286673</v>
      </c>
      <c r="N57" s="44">
        <v>7.9999999999999996E-6</v>
      </c>
      <c r="O57" s="44">
        <v>0.34509217039798329</v>
      </c>
      <c r="P57" s="44">
        <v>5.6500000000000005E-3</v>
      </c>
      <c r="Q57" s="44">
        <v>0</v>
      </c>
      <c r="R57" s="44">
        <v>0</v>
      </c>
      <c r="S57" s="44">
        <v>0</v>
      </c>
      <c r="T57" s="44">
        <v>8.8895701365187707E-2</v>
      </c>
      <c r="U57" s="44">
        <v>0.45113313432835822</v>
      </c>
      <c r="V57" s="44">
        <v>0</v>
      </c>
      <c r="W57" s="44">
        <v>2.96804712</v>
      </c>
      <c r="X57" s="44">
        <v>0</v>
      </c>
      <c r="Y57" s="44">
        <v>0</v>
      </c>
      <c r="Z57" s="44">
        <v>0</v>
      </c>
      <c r="AA57" s="44">
        <v>0</v>
      </c>
      <c r="AB57" s="45">
        <v>0.83075013440000001</v>
      </c>
      <c r="AC57" s="105">
        <v>0</v>
      </c>
      <c r="AD57" s="106">
        <f t="shared" si="0"/>
        <v>0.83075013440000001</v>
      </c>
      <c r="AE57" s="107">
        <v>1.129E-2</v>
      </c>
    </row>
    <row r="58" spans="2:31" ht="18" customHeight="1" x14ac:dyDescent="0.15">
      <c r="B58" s="75" t="s">
        <v>59</v>
      </c>
      <c r="C58" s="104"/>
      <c r="D58" s="38">
        <v>4.4248049709348002E-2</v>
      </c>
      <c r="E58" s="39">
        <v>0</v>
      </c>
      <c r="F58" s="40">
        <v>1.3986E-2</v>
      </c>
      <c r="G58" s="41">
        <v>0</v>
      </c>
      <c r="H58" s="42">
        <v>0</v>
      </c>
      <c r="I58" s="43">
        <v>1.3986E-2</v>
      </c>
      <c r="J58" s="44">
        <v>2.8499999999999999E-4</v>
      </c>
      <c r="K58" s="44">
        <v>0</v>
      </c>
      <c r="L58" s="44">
        <v>0</v>
      </c>
      <c r="M58" s="44">
        <v>2.6499999999999999E-4</v>
      </c>
      <c r="N58" s="44">
        <v>0</v>
      </c>
      <c r="O58" s="44">
        <v>4.1684210526315799E-3</v>
      </c>
      <c r="P58" s="44">
        <v>0</v>
      </c>
      <c r="Q58" s="44">
        <v>0</v>
      </c>
      <c r="R58" s="44">
        <v>0</v>
      </c>
      <c r="S58" s="44">
        <v>0</v>
      </c>
      <c r="T58" s="44">
        <v>2.0000000000000002E-5</v>
      </c>
      <c r="U58" s="44">
        <v>1.26268656716418E-4</v>
      </c>
      <c r="V58" s="44">
        <v>0</v>
      </c>
      <c r="W58" s="44">
        <v>2.0947360000000002E-2</v>
      </c>
      <c r="X58" s="44">
        <v>0</v>
      </c>
      <c r="Y58" s="44">
        <v>0</v>
      </c>
      <c r="Z58" s="44">
        <v>0</v>
      </c>
      <c r="AA58" s="44">
        <v>0</v>
      </c>
      <c r="AB58" s="45">
        <v>4.45E-3</v>
      </c>
      <c r="AC58" s="105">
        <v>0</v>
      </c>
      <c r="AD58" s="106">
        <f t="shared" si="0"/>
        <v>4.45E-3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0.31060532747831099</v>
      </c>
      <c r="E59" s="39">
        <v>0</v>
      </c>
      <c r="F59" s="40">
        <v>1.2214584717608E-2</v>
      </c>
      <c r="G59" s="41">
        <v>0</v>
      </c>
      <c r="H59" s="42">
        <v>0</v>
      </c>
      <c r="I59" s="43">
        <v>1.2214584717608E-2</v>
      </c>
      <c r="J59" s="44">
        <v>1.4286000000000001E-3</v>
      </c>
      <c r="K59" s="44">
        <v>1.3000000000000002E-4</v>
      </c>
      <c r="L59" s="44">
        <v>9.9999999999999995E-7</v>
      </c>
      <c r="M59" s="44">
        <v>2.3630497208121808E-2</v>
      </c>
      <c r="N59" s="44">
        <v>9.6250000000000003E-4</v>
      </c>
      <c r="O59" s="44">
        <v>0.16548682385960103</v>
      </c>
      <c r="P59" s="44">
        <v>0</v>
      </c>
      <c r="Q59" s="44">
        <v>0</v>
      </c>
      <c r="R59" s="44">
        <v>0</v>
      </c>
      <c r="S59" s="44">
        <v>0</v>
      </c>
      <c r="T59" s="44">
        <v>6.5716652396536164E-3</v>
      </c>
      <c r="U59" s="44">
        <v>6.2626865671641793E-4</v>
      </c>
      <c r="V59" s="44">
        <v>0</v>
      </c>
      <c r="W59" s="44">
        <v>8.229538779661015E-2</v>
      </c>
      <c r="X59" s="44">
        <v>0</v>
      </c>
      <c r="Y59" s="44">
        <v>0</v>
      </c>
      <c r="Z59" s="44">
        <v>0</v>
      </c>
      <c r="AA59" s="44">
        <v>0</v>
      </c>
      <c r="AB59" s="45">
        <v>1.7258000000000003E-2</v>
      </c>
      <c r="AC59" s="105">
        <v>0</v>
      </c>
      <c r="AD59" s="106">
        <f t="shared" si="0"/>
        <v>1.7258000000000003E-2</v>
      </c>
      <c r="AE59" s="107">
        <v>3.4E-5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0.53251047840531596</v>
      </c>
      <c r="G60" s="108">
        <f t="shared" si="1"/>
        <v>0</v>
      </c>
      <c r="H60" s="108">
        <f t="shared" si="1"/>
        <v>0</v>
      </c>
      <c r="I60" s="108">
        <f t="shared" si="1"/>
        <v>0.53251047840531596</v>
      </c>
      <c r="J60" s="108">
        <f t="shared" si="1"/>
        <v>6.0518999999999989E-2</v>
      </c>
      <c r="K60" s="108">
        <f t="shared" si="1"/>
        <v>3.5999999999999999E-3</v>
      </c>
      <c r="L60" s="108">
        <f t="shared" si="1"/>
        <v>1.8219400000000002E-4</v>
      </c>
      <c r="M60" s="108">
        <f t="shared" si="1"/>
        <v>1.0308127837286674</v>
      </c>
      <c r="N60" s="108">
        <f t="shared" si="1"/>
        <v>7.9999999999999996E-6</v>
      </c>
      <c r="O60" s="108">
        <f t="shared" si="1"/>
        <v>0.34745590880302923</v>
      </c>
      <c r="P60" s="108">
        <f t="shared" si="1"/>
        <v>5.6500000000000005E-3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8.9255701365187706E-2</v>
      </c>
      <c r="U60" s="108">
        <f t="shared" si="1"/>
        <v>0.45113313432835822</v>
      </c>
      <c r="V60" s="108">
        <f t="shared" si="1"/>
        <v>0</v>
      </c>
      <c r="W60" s="108">
        <f t="shared" si="1"/>
        <v>2.97083692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0.85117813440000001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1.3986E-2</v>
      </c>
      <c r="G61" s="108">
        <f t="shared" si="2"/>
        <v>0</v>
      </c>
      <c r="H61" s="108">
        <f t="shared" si="2"/>
        <v>0</v>
      </c>
      <c r="I61" s="108">
        <f t="shared" si="2"/>
        <v>1.3986E-2</v>
      </c>
      <c r="J61" s="108">
        <f t="shared" si="2"/>
        <v>2.8499999999999999E-4</v>
      </c>
      <c r="K61" s="108">
        <f t="shared" si="2"/>
        <v>2.3000000000000001E-4</v>
      </c>
      <c r="L61" s="108">
        <f t="shared" si="2"/>
        <v>0</v>
      </c>
      <c r="M61" s="108">
        <f t="shared" si="2"/>
        <v>8.8405229999999994E-3</v>
      </c>
      <c r="N61" s="108">
        <f t="shared" si="2"/>
        <v>0</v>
      </c>
      <c r="O61" s="108">
        <f t="shared" si="2"/>
        <v>4.1684210526315799E-3</v>
      </c>
      <c r="P61" s="108">
        <f t="shared" si="2"/>
        <v>1.56E-4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7.11E-3</v>
      </c>
      <c r="U61" s="108">
        <f t="shared" si="2"/>
        <v>8.3726865671641774E-3</v>
      </c>
      <c r="V61" s="108">
        <f t="shared" si="2"/>
        <v>0</v>
      </c>
      <c r="W61" s="108">
        <f t="shared" si="2"/>
        <v>2.936652E-2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2.9865999999999997E-2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2026-03-17T05:59:53Z</dcterms:created>
  <dcterms:modified xsi:type="dcterms:W3CDTF">2026-03-20T00:52:08Z</dcterms:modified>
</cp:coreProperties>
</file>