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50949A36-6299-4DF7-89A2-CE3282D04563}" xr6:coauthVersionLast="47" xr6:coauthVersionMax="47" xr10:uidLastSave="{00000000-0000-0000-0000-000000000000}"/>
  <bookViews>
    <workbookView xWindow="1560" yWindow="1560" windowWidth="25020" windowHeight="11265" xr2:uid="{DE7F3330-9E7E-4036-93CF-B5C31B60A694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V60" i="1"/>
  <c r="P60" i="1"/>
  <c r="K60" i="1"/>
  <c r="H60" i="1"/>
  <c r="AD59" i="1"/>
  <c r="AD58" i="1"/>
  <c r="AD57" i="1"/>
  <c r="Z60" i="1"/>
  <c r="Q60" i="1"/>
  <c r="L60" i="1"/>
  <c r="AB60" i="1"/>
  <c r="AA60" i="1"/>
  <c r="N60" i="1"/>
  <c r="M60" i="1"/>
  <c r="AD55" i="1"/>
  <c r="AD54" i="1"/>
  <c r="AD53" i="1"/>
  <c r="AD52" i="1"/>
  <c r="AD51" i="1"/>
  <c r="X60" i="1"/>
  <c r="W60" i="1"/>
  <c r="U60" i="1"/>
  <c r="T60" i="1"/>
  <c r="S60" i="1"/>
  <c r="R60" i="1"/>
  <c r="O60" i="1"/>
  <c r="J60" i="1"/>
  <c r="I60" i="1"/>
  <c r="G60" i="1"/>
  <c r="F60" i="1"/>
  <c r="E60" i="1"/>
  <c r="AD50" i="1"/>
  <c r="AD49" i="1"/>
  <c r="U61" i="1"/>
  <c r="T61" i="1"/>
  <c r="G61" i="1"/>
  <c r="F61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D11" i="1"/>
  <c r="AB61" i="1"/>
  <c r="AA61" i="1"/>
  <c r="Z61" i="1"/>
  <c r="Y61" i="1"/>
  <c r="X61" i="1"/>
  <c r="W61" i="1"/>
  <c r="V61" i="1"/>
  <c r="S61" i="1"/>
  <c r="R61" i="1"/>
  <c r="N61" i="1"/>
  <c r="M61" i="1"/>
  <c r="L61" i="1"/>
  <c r="K61" i="1"/>
  <c r="J61" i="1"/>
  <c r="I61" i="1"/>
  <c r="H61" i="1"/>
  <c r="E61" i="1"/>
  <c r="AD10" i="1"/>
  <c r="AD9" i="1"/>
  <c r="AD8" i="1"/>
  <c r="AD56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<sst xmlns="http://schemas.openxmlformats.org/spreadsheetml/2006/main" count="85" uniqueCount="83">
  <si>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</si>
  <si>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</si>
  <si>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</si>
  <si>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</si>
  <si>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</si>
  <si>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</si>
  <si>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</si>
  <si>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</si>
  <si>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</si>
  <si>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</si>
  <si>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</si>
  <si>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</si>
  <si>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</si>
  <si>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</si>
  <si>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</si>
  <si>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</si>
  <si>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</si>
  <si>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</si>
  <si>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</si>
  <si>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</si>
  <si>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</si>
  <si>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</si>
  <si>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</si>
  <si>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</si>
  <si>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</si>
  <si>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</si>
  <si>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</si>
  <si>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</si>
  <si>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</si>
  <si>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</si>
  <si>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</si>
  <si>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</si>
  <si>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</si>
  <si>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</si>
  <si>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</si>
  <si>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</si>
  <si>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</si>
  <si>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</si>
  <si>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</si>
  <si>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</si>
  <si>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</si>
  <si>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</si>
  <si>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</si>
  <si>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</si>
  <si>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</si>
  <si>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</si>
  <si>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</si>
  <si>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</si>
  <si>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</si>
  <si>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</si>
  <si>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</si>
  <si>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</si>
  <si>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</si>
  <si>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</si>
  <si>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</si>
  <si>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</si>
  <si>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</si>
  <si>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</si>
  <si>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</si>
  <si>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</si>
  <si>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</si>
  <si>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</si>
  <si>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</si>
  <si>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</si>
  <si>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</si>
  <si>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</si>
  <si>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</si>
  <si>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</si>
  <si>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</si>
  <si>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</si>
  <si>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</si>
  <si>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</si>
  <si>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</si>
  <si>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</si>
  <si>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</si>
  <si>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</si>
  <si>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</si>
  <si>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</si>
  <si>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</si>
  <si>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</si>
  <si>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</si>
  <si>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</si>
  <si>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表1-31　業種別・種類(変換)別の再生利用量　〔和歌山地域〕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</si>
</sst>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D65ADEDE-4FD2-4BCB-8844-09ED62B38231}"/>
    <cellStyle name="標準_産廃統計表 2" xfId="2" xr:uid="{D6005453-0F16-4366-8153-085764802D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C95EC32-A965-4D83-995B-3733263959AD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C7CCB-70D1-4103-A2C0-F1849EB270D2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10" sqref="D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896.88904731002151</v>
      </c>
      <c r="E7" s="26">
        <v>0.27600000000000002</v>
      </c>
      <c r="F7" s="27">
        <v>75.548773531232555</v>
      </c>
      <c r="G7" s="28">
        <v>0</v>
      </c>
      <c r="H7" s="29">
        <v>2.7690000000000003E-2</v>
      </c>
      <c r="I7" s="30">
        <v>75.521083531232549</v>
      </c>
      <c r="J7" s="31">
        <v>3.4086544537303305</v>
      </c>
      <c r="K7" s="31">
        <v>0.66335823680769235</v>
      </c>
      <c r="L7" s="31">
        <v>0.32961032836112142</v>
      </c>
      <c r="M7" s="31">
        <v>5.8720887220061408</v>
      </c>
      <c r="N7" s="31">
        <v>0.10463927100000003</v>
      </c>
      <c r="O7" s="31">
        <v>18.327435782577709</v>
      </c>
      <c r="P7" s="31">
        <v>0.4973149999999999</v>
      </c>
      <c r="Q7" s="31">
        <v>1.1326500000000002</v>
      </c>
      <c r="R7" s="31">
        <v>0</v>
      </c>
      <c r="S7" s="31">
        <v>0</v>
      </c>
      <c r="T7" s="31">
        <v>2.5535893618499035</v>
      </c>
      <c r="U7" s="31">
        <v>44.790819985428215</v>
      </c>
      <c r="V7" s="31">
        <v>502.93770000000001</v>
      </c>
      <c r="W7" s="31">
        <v>204.14893762606783</v>
      </c>
      <c r="X7" s="31">
        <v>22.368759999999995</v>
      </c>
      <c r="Y7" s="31">
        <v>0</v>
      </c>
      <c r="Z7" s="31">
        <v>6.2643041332948499</v>
      </c>
      <c r="AA7" s="31">
        <v>2.8599999999999997E-3</v>
      </c>
      <c r="AB7" s="32">
        <v>7.6615508776651344</v>
      </c>
      <c r="AC7" s="33">
        <v>0.14497499999999999</v>
      </c>
      <c r="AD7" s="34">
        <v>7.1275981220000002</v>
      </c>
      <c r="AE7" s="35">
        <v>0.38897775566513448</v>
      </c>
    </row>
    <row r="8" spans="2:31" ht="18" customHeight="1" thickTop="1" x14ac:dyDescent="0.15">
      <c r="B8" s="36" t="s">
        <v>9</v>
      </c>
      <c r="C8" s="37"/>
      <c r="D8" s="38">
        <v>6.3267699031058626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5.5503607099147499E-2</v>
      </c>
      <c r="N8" s="44">
        <v>5.8999999999999998E-5</v>
      </c>
      <c r="O8" s="44">
        <v>5.5000000000000002E-5</v>
      </c>
      <c r="P8" s="44">
        <v>0</v>
      </c>
      <c r="Q8" s="44">
        <v>0</v>
      </c>
      <c r="R8" s="44">
        <v>0</v>
      </c>
      <c r="S8" s="44">
        <v>0</v>
      </c>
      <c r="T8" s="44">
        <v>4.3999999999999999E-5</v>
      </c>
      <c r="U8" s="44">
        <v>0</v>
      </c>
      <c r="V8" s="44">
        <v>0</v>
      </c>
      <c r="W8" s="44">
        <v>3.4857627118644098E-3</v>
      </c>
      <c r="X8" s="44">
        <v>0</v>
      </c>
      <c r="Y8" s="44">
        <v>0</v>
      </c>
      <c r="Z8" s="44">
        <v>6.2643041332948499</v>
      </c>
      <c r="AA8" s="44">
        <v>2.8599999999999997E-3</v>
      </c>
      <c r="AB8" s="45">
        <v>4.5839999999999998E-4</v>
      </c>
      <c r="AC8" s="46">
        <v>0</v>
      </c>
      <c r="AD8" s="47">
        <f t="shared" ref="AD8:AD59" si="0">AB8-AC8</f>
        <v>4.5839999999999998E-4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6.3267699031058626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5.5503607099147499E-2</v>
      </c>
      <c r="N9" s="56">
        <v>5.8999999999999998E-5</v>
      </c>
      <c r="O9" s="56">
        <v>5.5000000000000002E-5</v>
      </c>
      <c r="P9" s="56">
        <v>0</v>
      </c>
      <c r="Q9" s="56">
        <v>0</v>
      </c>
      <c r="R9" s="56">
        <v>0</v>
      </c>
      <c r="S9" s="56">
        <v>0</v>
      </c>
      <c r="T9" s="56">
        <v>4.3999999999999999E-5</v>
      </c>
      <c r="U9" s="56">
        <v>0</v>
      </c>
      <c r="V9" s="56">
        <v>0</v>
      </c>
      <c r="W9" s="56">
        <v>3.4857627118644098E-3</v>
      </c>
      <c r="X9" s="56">
        <v>0</v>
      </c>
      <c r="Y9" s="56">
        <v>0</v>
      </c>
      <c r="Z9" s="56">
        <v>6.2643041332948499</v>
      </c>
      <c r="AA9" s="56">
        <v>2.8599999999999997E-3</v>
      </c>
      <c r="AB9" s="57">
        <v>4.5839999999999998E-4</v>
      </c>
      <c r="AC9" s="58">
        <v>0</v>
      </c>
      <c r="AD9" s="59">
        <f t="shared" si="0"/>
        <v>4.5839999999999998E-4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215.84432905839415</v>
      </c>
      <c r="E13" s="39">
        <v>0</v>
      </c>
      <c r="F13" s="40">
        <v>3.3173017883720908</v>
      </c>
      <c r="G13" s="41">
        <v>0</v>
      </c>
      <c r="H13" s="42">
        <v>2.7690000000000003E-2</v>
      </c>
      <c r="I13" s="43">
        <v>3.2896117883720906</v>
      </c>
      <c r="J13" s="44">
        <v>2.3720512972973017E-2</v>
      </c>
      <c r="K13" s="44">
        <v>0.2040246230769231</v>
      </c>
      <c r="L13" s="44">
        <v>1.0774899999999997E-3</v>
      </c>
      <c r="M13" s="44">
        <v>2.6403748028560652</v>
      </c>
      <c r="N13" s="44">
        <v>8.8847396000000009E-2</v>
      </c>
      <c r="O13" s="44">
        <v>15.899811186960743</v>
      </c>
      <c r="P13" s="44">
        <v>0.38524399999999998</v>
      </c>
      <c r="Q13" s="44">
        <v>4.0000000000000003E-5</v>
      </c>
      <c r="R13" s="44">
        <v>0</v>
      </c>
      <c r="S13" s="44">
        <v>0</v>
      </c>
      <c r="T13" s="44">
        <v>0.36391119937227678</v>
      </c>
      <c r="U13" s="44">
        <v>1.4696592582917558</v>
      </c>
      <c r="V13" s="44">
        <v>0.21458000000000002</v>
      </c>
      <c r="W13" s="44">
        <v>187.70915919491526</v>
      </c>
      <c r="X13" s="44">
        <v>0</v>
      </c>
      <c r="Y13" s="44">
        <v>0</v>
      </c>
      <c r="Z13" s="44">
        <v>0</v>
      </c>
      <c r="AA13" s="44">
        <v>0</v>
      </c>
      <c r="AB13" s="45">
        <v>3.5265776055760378</v>
      </c>
      <c r="AC13" s="46">
        <v>0</v>
      </c>
      <c r="AD13" s="47">
        <f t="shared" si="0"/>
        <v>3.5265776055760378</v>
      </c>
      <c r="AE13" s="48">
        <v>0.202215375576037</v>
      </c>
    </row>
    <row r="14" spans="2:31" ht="18" customHeight="1" x14ac:dyDescent="0.15">
      <c r="B14" s="76" t="s">
        <v>15</v>
      </c>
      <c r="C14" s="77"/>
      <c r="D14" s="78">
        <v>658.49862670811501</v>
      </c>
      <c r="E14" s="79">
        <v>0.27600000000000002</v>
      </c>
      <c r="F14" s="80">
        <v>71.516801873093016</v>
      </c>
      <c r="G14" s="81">
        <v>0</v>
      </c>
      <c r="H14" s="82">
        <v>0</v>
      </c>
      <c r="I14" s="83">
        <v>71.516801873093016</v>
      </c>
      <c r="J14" s="84">
        <v>3.2513803072246246</v>
      </c>
      <c r="K14" s="84">
        <v>0.35288958865384612</v>
      </c>
      <c r="L14" s="84">
        <v>0.3272222643611214</v>
      </c>
      <c r="M14" s="84">
        <v>1.9757088410464894</v>
      </c>
      <c r="N14" s="84">
        <v>2.7009999999999998E-3</v>
      </c>
      <c r="O14" s="84">
        <v>0.64996816017204151</v>
      </c>
      <c r="P14" s="84">
        <v>8.8130999999999987E-2</v>
      </c>
      <c r="Q14" s="84">
        <v>1.0708800000000001</v>
      </c>
      <c r="R14" s="84">
        <v>0</v>
      </c>
      <c r="S14" s="84">
        <v>0</v>
      </c>
      <c r="T14" s="84">
        <v>0.15473652854095568</v>
      </c>
      <c r="U14" s="84">
        <v>43.143909181089548</v>
      </c>
      <c r="V14" s="84">
        <v>502.71899999999999</v>
      </c>
      <c r="W14" s="84">
        <v>10.792478535593242</v>
      </c>
      <c r="X14" s="84">
        <v>21.672899999999995</v>
      </c>
      <c r="Y14" s="84">
        <v>0</v>
      </c>
      <c r="Z14" s="84">
        <v>0</v>
      </c>
      <c r="AA14" s="84">
        <v>0</v>
      </c>
      <c r="AB14" s="45">
        <v>0.50391942834012204</v>
      </c>
      <c r="AC14" s="46">
        <v>0</v>
      </c>
      <c r="AD14" s="47">
        <f t="shared" si="0"/>
        <v>0.50391942834012204</v>
      </c>
      <c r="AE14" s="48">
        <v>1.8838283401218549E-3</v>
      </c>
    </row>
    <row r="15" spans="2:31" ht="18" customHeight="1" x14ac:dyDescent="0.15">
      <c r="B15" s="36">
        <v>0</v>
      </c>
      <c r="C15" s="49" t="s">
        <v>16</v>
      </c>
      <c r="D15" s="50">
        <v>1.9447439540288294</v>
      </c>
      <c r="E15" s="51">
        <v>0</v>
      </c>
      <c r="F15" s="52">
        <v>0.33451899999999996</v>
      </c>
      <c r="G15" s="53">
        <v>0</v>
      </c>
      <c r="H15" s="54">
        <v>0</v>
      </c>
      <c r="I15" s="55">
        <v>0.33451899999999996</v>
      </c>
      <c r="J15" s="56">
        <v>1.3700000000000001E-3</v>
      </c>
      <c r="K15" s="56">
        <v>0</v>
      </c>
      <c r="L15" s="56">
        <v>0</v>
      </c>
      <c r="M15" s="56">
        <v>0.51062329446786292</v>
      </c>
      <c r="N15" s="56">
        <v>0</v>
      </c>
      <c r="O15" s="56">
        <v>1.9268659560966402E-2</v>
      </c>
      <c r="P15" s="56">
        <v>0</v>
      </c>
      <c r="Q15" s="56">
        <v>1.0577000000000001</v>
      </c>
      <c r="R15" s="56">
        <v>0</v>
      </c>
      <c r="S15" s="56">
        <v>0</v>
      </c>
      <c r="T15" s="56">
        <v>1.9939999999999999E-2</v>
      </c>
      <c r="U15" s="56">
        <v>1.0400000000000001E-3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2.8299999999999999E-4</v>
      </c>
      <c r="AC15" s="58">
        <v>0</v>
      </c>
      <c r="AD15" s="59">
        <f t="shared" si="0"/>
        <v>2.8299999999999999E-4</v>
      </c>
      <c r="AE15" s="60">
        <v>7.4999999999999993E-5</v>
      </c>
    </row>
    <row r="16" spans="2:31" ht="18" customHeight="1" x14ac:dyDescent="0.15">
      <c r="B16" s="36">
        <v>0</v>
      </c>
      <c r="C16" s="85" t="s">
        <v>17</v>
      </c>
      <c r="D16" s="86">
        <v>3.9570410068259397E-3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3.1553550000000003E-3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6.0368600682593899E-4</v>
      </c>
      <c r="U16" s="92">
        <v>0</v>
      </c>
      <c r="V16" s="92">
        <v>0</v>
      </c>
      <c r="W16" s="92">
        <v>7.0000000000000007E-5</v>
      </c>
      <c r="X16" s="92">
        <v>0</v>
      </c>
      <c r="Y16" s="92">
        <v>0</v>
      </c>
      <c r="Z16" s="92">
        <v>0</v>
      </c>
      <c r="AA16" s="92">
        <v>0</v>
      </c>
      <c r="AB16" s="93">
        <v>1.2799999999999999E-4</v>
      </c>
      <c r="AC16" s="94">
        <v>0</v>
      </c>
      <c r="AD16" s="95">
        <f t="shared" si="0"/>
        <v>1.2799999999999999E-4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9.6824134412898374E-2</v>
      </c>
      <c r="E17" s="87">
        <v>0</v>
      </c>
      <c r="F17" s="88">
        <v>1.7800000000000001E-3</v>
      </c>
      <c r="G17" s="89">
        <v>0</v>
      </c>
      <c r="H17" s="90">
        <v>0</v>
      </c>
      <c r="I17" s="91">
        <v>1.7800000000000001E-3</v>
      </c>
      <c r="J17" s="92">
        <v>7.7000000000000007E-4</v>
      </c>
      <c r="K17" s="92">
        <v>0</v>
      </c>
      <c r="L17" s="92">
        <v>0</v>
      </c>
      <c r="M17" s="92">
        <v>2.904E-2</v>
      </c>
      <c r="N17" s="92">
        <v>0</v>
      </c>
      <c r="O17" s="92">
        <v>1.63413441289837E-3</v>
      </c>
      <c r="P17" s="92">
        <v>6.3600000000000004E-2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0.2056611004509166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1.9757999999999998E-2</v>
      </c>
      <c r="N18" s="92">
        <v>6.7000000000000002E-4</v>
      </c>
      <c r="O18" s="92">
        <v>0.133794163162781</v>
      </c>
      <c r="P18" s="92">
        <v>2.1000000000000002E-5</v>
      </c>
      <c r="Q18" s="92">
        <v>0</v>
      </c>
      <c r="R18" s="92">
        <v>0</v>
      </c>
      <c r="S18" s="92">
        <v>0</v>
      </c>
      <c r="T18" s="92">
        <v>2.03E-4</v>
      </c>
      <c r="U18" s="92">
        <v>4.90745E-2</v>
      </c>
      <c r="V18" s="92">
        <v>0</v>
      </c>
      <c r="W18" s="92">
        <v>1.7237288135593199E-5</v>
      </c>
      <c r="X18" s="92">
        <v>0</v>
      </c>
      <c r="Y18" s="92">
        <v>0</v>
      </c>
      <c r="Z18" s="92">
        <v>0</v>
      </c>
      <c r="AA18" s="92">
        <v>0</v>
      </c>
      <c r="AB18" s="93">
        <v>2.1232E-3</v>
      </c>
      <c r="AC18" s="94">
        <v>0</v>
      </c>
      <c r="AD18" s="95">
        <f t="shared" si="0"/>
        <v>2.1232E-3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2.9571187869229996E-2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1.7577000000000001E-4</v>
      </c>
      <c r="N19" s="92">
        <v>0</v>
      </c>
      <c r="O19" s="92">
        <v>2.9395417869229997E-2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1.8865E-2</v>
      </c>
      <c r="E20" s="87">
        <v>0</v>
      </c>
      <c r="F20" s="88">
        <v>1.047E-3</v>
      </c>
      <c r="G20" s="89">
        <v>0</v>
      </c>
      <c r="H20" s="90">
        <v>0</v>
      </c>
      <c r="I20" s="91">
        <v>1.047E-3</v>
      </c>
      <c r="J20" s="92">
        <v>0</v>
      </c>
      <c r="K20" s="92">
        <v>0</v>
      </c>
      <c r="L20" s="92">
        <v>0</v>
      </c>
      <c r="M20" s="92">
        <v>1.7900000000000001E-3</v>
      </c>
      <c r="N20" s="92">
        <v>0</v>
      </c>
      <c r="O20" s="92">
        <v>1.1179999999999999E-2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4.8479999999999999E-3</v>
      </c>
      <c r="AC20" s="94">
        <v>0</v>
      </c>
      <c r="AD20" s="95">
        <f t="shared" si="0"/>
        <v>4.8479999999999999E-3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2.4915744444444442E-3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2.44444444444444E-6</v>
      </c>
      <c r="K21" s="92">
        <v>0</v>
      </c>
      <c r="L21" s="92">
        <v>0</v>
      </c>
      <c r="M21" s="92">
        <v>2.48913E-3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6.6844682261985131</v>
      </c>
      <c r="E22" s="87">
        <v>0.26536999999999999</v>
      </c>
      <c r="F22" s="88">
        <v>0.58377550099999997</v>
      </c>
      <c r="G22" s="89">
        <v>0</v>
      </c>
      <c r="H22" s="90">
        <v>0</v>
      </c>
      <c r="I22" s="91">
        <v>0.58377550099999997</v>
      </c>
      <c r="J22" s="92">
        <v>3.1967748700219221</v>
      </c>
      <c r="K22" s="92">
        <v>0.35234220096153845</v>
      </c>
      <c r="L22" s="92">
        <v>0.32581226436112137</v>
      </c>
      <c r="M22" s="92">
        <v>0.81792399080279277</v>
      </c>
      <c r="N22" s="92">
        <v>1.075E-3</v>
      </c>
      <c r="O22" s="92">
        <v>0.18678158636035877</v>
      </c>
      <c r="P22" s="92">
        <v>0</v>
      </c>
      <c r="Q22" s="92">
        <v>1.3179999999999999E-2</v>
      </c>
      <c r="R22" s="92">
        <v>0</v>
      </c>
      <c r="S22" s="92">
        <v>0</v>
      </c>
      <c r="T22" s="92">
        <v>1.5957653796928331E-2</v>
      </c>
      <c r="U22" s="92">
        <v>5.7537656666666699E-3</v>
      </c>
      <c r="V22" s="92">
        <v>0</v>
      </c>
      <c r="W22" s="92">
        <v>0.19897000000000004</v>
      </c>
      <c r="X22" s="92">
        <v>0.71183999999999992</v>
      </c>
      <c r="Y22" s="92">
        <v>0</v>
      </c>
      <c r="Z22" s="92">
        <v>0</v>
      </c>
      <c r="AA22" s="92">
        <v>0</v>
      </c>
      <c r="AB22" s="93">
        <v>8.9113932271855118E-3</v>
      </c>
      <c r="AC22" s="94">
        <v>0</v>
      </c>
      <c r="AD22" s="95">
        <f t="shared" si="0"/>
        <v>8.9113932271855118E-3</v>
      </c>
      <c r="AE22" s="96">
        <v>1.659322718551184E-5</v>
      </c>
    </row>
    <row r="23" spans="2:31" ht="18" customHeight="1" x14ac:dyDescent="0.15">
      <c r="B23" s="36">
        <v>0</v>
      </c>
      <c r="C23" s="85" t="s">
        <v>24</v>
      </c>
      <c r="D23" s="86">
        <v>6.1463775373956447E-2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7.8117117117117109E-5</v>
      </c>
      <c r="K23" s="92">
        <v>0</v>
      </c>
      <c r="L23" s="92">
        <v>0</v>
      </c>
      <c r="M23" s="92">
        <v>3.9690000000000005E-6</v>
      </c>
      <c r="N23" s="92">
        <v>0</v>
      </c>
      <c r="O23" s="92">
        <v>8.3796892568393285E-3</v>
      </c>
      <c r="P23" s="92">
        <v>1.4999999999999999E-4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5.194E-2</v>
      </c>
      <c r="X23" s="92">
        <v>0</v>
      </c>
      <c r="Y23" s="92">
        <v>0</v>
      </c>
      <c r="Z23" s="92">
        <v>0</v>
      </c>
      <c r="AA23" s="92">
        <v>0</v>
      </c>
      <c r="AB23" s="93">
        <v>9.1200000000000005E-4</v>
      </c>
      <c r="AC23" s="94">
        <v>0</v>
      </c>
      <c r="AD23" s="95">
        <f t="shared" si="0"/>
        <v>9.1200000000000005E-4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6.4715227567879634E-3</v>
      </c>
      <c r="E24" s="87">
        <v>0</v>
      </c>
      <c r="F24" s="88">
        <v>6.0534883720930301E-3</v>
      </c>
      <c r="G24" s="89">
        <v>0</v>
      </c>
      <c r="H24" s="90">
        <v>0</v>
      </c>
      <c r="I24" s="91">
        <v>6.0534883720930301E-3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4.1803438469493299E-4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6.2278916138403293</v>
      </c>
      <c r="E27" s="87">
        <v>0</v>
      </c>
      <c r="F27" s="88">
        <v>2.6048800000000001</v>
      </c>
      <c r="G27" s="89">
        <v>0</v>
      </c>
      <c r="H27" s="90">
        <v>0</v>
      </c>
      <c r="I27" s="91">
        <v>2.6048800000000001</v>
      </c>
      <c r="J27" s="92">
        <v>0</v>
      </c>
      <c r="K27" s="92">
        <v>0</v>
      </c>
      <c r="L27" s="92">
        <v>0</v>
      </c>
      <c r="M27" s="92">
        <v>1.8456138403287901E-3</v>
      </c>
      <c r="N27" s="92">
        <v>1.9000000000000001E-4</v>
      </c>
      <c r="O27" s="92">
        <v>7.8800000000000007E-4</v>
      </c>
      <c r="P27" s="92">
        <v>0</v>
      </c>
      <c r="Q27" s="92">
        <v>0</v>
      </c>
      <c r="R27" s="92">
        <v>0</v>
      </c>
      <c r="S27" s="92">
        <v>0</v>
      </c>
      <c r="T27" s="92">
        <v>2.1999999999999999E-5</v>
      </c>
      <c r="U27" s="92">
        <v>3.216812</v>
      </c>
      <c r="V27" s="92">
        <v>0</v>
      </c>
      <c r="W27" s="92">
        <v>0.40288999999999997</v>
      </c>
      <c r="X27" s="92">
        <v>0</v>
      </c>
      <c r="Y27" s="92">
        <v>0</v>
      </c>
      <c r="Z27" s="92">
        <v>0</v>
      </c>
      <c r="AA27" s="92">
        <v>0</v>
      </c>
      <c r="AB27" s="93">
        <v>4.64E-4</v>
      </c>
      <c r="AC27" s="94">
        <v>0</v>
      </c>
      <c r="AD27" s="95">
        <f t="shared" si="0"/>
        <v>4.64E-4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641.17097343920489</v>
      </c>
      <c r="E28" s="87">
        <v>1.0630000000000001E-2</v>
      </c>
      <c r="F28" s="88">
        <v>67.915899999999993</v>
      </c>
      <c r="G28" s="89">
        <v>0</v>
      </c>
      <c r="H28" s="90">
        <v>0</v>
      </c>
      <c r="I28" s="91">
        <v>67.915899999999993</v>
      </c>
      <c r="J28" s="92">
        <v>1.9824324324324303E-3</v>
      </c>
      <c r="K28" s="92">
        <v>8.9999999999999992E-5</v>
      </c>
      <c r="L28" s="92">
        <v>0</v>
      </c>
      <c r="M28" s="92">
        <v>0.34502161488573102</v>
      </c>
      <c r="N28" s="92">
        <v>2.0799999999999999E-4</v>
      </c>
      <c r="O28" s="92">
        <v>1.7809862743254697E-2</v>
      </c>
      <c r="P28" s="92">
        <v>0</v>
      </c>
      <c r="Q28" s="92">
        <v>0</v>
      </c>
      <c r="R28" s="92">
        <v>0</v>
      </c>
      <c r="S28" s="92">
        <v>0</v>
      </c>
      <c r="T28" s="92">
        <v>1.1087E-2</v>
      </c>
      <c r="U28" s="92">
        <v>39.801021582089554</v>
      </c>
      <c r="V28" s="92">
        <v>502.71899999999999</v>
      </c>
      <c r="W28" s="92">
        <v>9.1562625610169697</v>
      </c>
      <c r="X28" s="92">
        <v>20.961059999999996</v>
      </c>
      <c r="Y28" s="92">
        <v>0</v>
      </c>
      <c r="Z28" s="92">
        <v>0</v>
      </c>
      <c r="AA28" s="92">
        <v>0</v>
      </c>
      <c r="AB28" s="93">
        <v>0.230900386036961</v>
      </c>
      <c r="AC28" s="94">
        <v>0</v>
      </c>
      <c r="AD28" s="95">
        <f t="shared" si="0"/>
        <v>0.230900386036961</v>
      </c>
      <c r="AE28" s="96">
        <v>2.038603696098558E-5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5.9104605599410512E-2</v>
      </c>
      <c r="E30" s="87">
        <v>0</v>
      </c>
      <c r="F30" s="88">
        <v>1.329E-2</v>
      </c>
      <c r="G30" s="89">
        <v>0</v>
      </c>
      <c r="H30" s="90">
        <v>0</v>
      </c>
      <c r="I30" s="91">
        <v>1.329E-2</v>
      </c>
      <c r="J30" s="92">
        <v>5.8000000000000011E-4</v>
      </c>
      <c r="K30" s="92">
        <v>0</v>
      </c>
      <c r="L30" s="92">
        <v>0</v>
      </c>
      <c r="M30" s="92">
        <v>7.8445719643032092E-4</v>
      </c>
      <c r="N30" s="92">
        <v>0</v>
      </c>
      <c r="O30" s="92">
        <v>3.2198148402980201E-2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1.7800000000000001E-3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1.0471999999999999E-2</v>
      </c>
      <c r="AC30" s="94">
        <v>0</v>
      </c>
      <c r="AD30" s="95">
        <f t="shared" si="0"/>
        <v>1.0471999999999999E-2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0.13945757894736838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9.58E-3</v>
      </c>
      <c r="K32" s="92">
        <v>0</v>
      </c>
      <c r="L32" s="92">
        <v>4.0999999999999999E-4</v>
      </c>
      <c r="M32" s="92">
        <v>9.9614999999999995E-2</v>
      </c>
      <c r="N32" s="92">
        <v>0</v>
      </c>
      <c r="O32" s="92">
        <v>2.5531578947368398E-2</v>
      </c>
      <c r="P32" s="92">
        <v>0</v>
      </c>
      <c r="Q32" s="92">
        <v>0</v>
      </c>
      <c r="R32" s="92">
        <v>0</v>
      </c>
      <c r="S32" s="92">
        <v>0</v>
      </c>
      <c r="T32" s="92">
        <v>2.2000000000000001E-4</v>
      </c>
      <c r="U32" s="92">
        <v>0</v>
      </c>
      <c r="V32" s="92">
        <v>0</v>
      </c>
      <c r="W32" s="92">
        <v>6.0099999999999997E-4</v>
      </c>
      <c r="X32" s="92">
        <v>0</v>
      </c>
      <c r="Y32" s="92">
        <v>0</v>
      </c>
      <c r="Z32" s="92">
        <v>0</v>
      </c>
      <c r="AA32" s="92">
        <v>0</v>
      </c>
      <c r="AB32" s="93">
        <v>3.5000000000000001E-3</v>
      </c>
      <c r="AC32" s="94">
        <v>0</v>
      </c>
      <c r="AD32" s="95">
        <f t="shared" si="0"/>
        <v>3.5000000000000001E-3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5.1084413428317134E-2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2.8349999999999995E-4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1.5858703071672359E-3</v>
      </c>
      <c r="U33" s="92">
        <v>0</v>
      </c>
      <c r="V33" s="92">
        <v>0</v>
      </c>
      <c r="W33" s="92">
        <v>4.8219999999999999E-2</v>
      </c>
      <c r="X33" s="92">
        <v>0</v>
      </c>
      <c r="Y33" s="92">
        <v>0</v>
      </c>
      <c r="Z33" s="92">
        <v>0</v>
      </c>
      <c r="AA33" s="92">
        <v>0</v>
      </c>
      <c r="AB33" s="93">
        <v>9.9504312114989733E-4</v>
      </c>
      <c r="AC33" s="94">
        <v>0</v>
      </c>
      <c r="AD33" s="95">
        <f t="shared" si="0"/>
        <v>9.9504312114989733E-4</v>
      </c>
      <c r="AE33" s="96">
        <v>8.3043121149897295E-5</v>
      </c>
    </row>
    <row r="34" spans="2:31" ht="18" customHeight="1" x14ac:dyDescent="0.15">
      <c r="B34" s="36">
        <v>0</v>
      </c>
      <c r="C34" s="85" t="s">
        <v>35</v>
      </c>
      <c r="D34" s="86">
        <v>1.1806534195743908E-2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7.8096199999999998E-3</v>
      </c>
      <c r="N34" s="92">
        <v>0</v>
      </c>
      <c r="O34" s="92">
        <v>3.7908118066654101E-3</v>
      </c>
      <c r="P34" s="92">
        <v>0</v>
      </c>
      <c r="Q34" s="92">
        <v>0</v>
      </c>
      <c r="R34" s="92">
        <v>0</v>
      </c>
      <c r="S34" s="92">
        <v>0</v>
      </c>
      <c r="T34" s="92">
        <v>2.0610238907849802E-4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0.80103756687337224</v>
      </c>
      <c r="E35" s="87">
        <v>0</v>
      </c>
      <c r="F35" s="88">
        <v>4.4268295681063101E-2</v>
      </c>
      <c r="G35" s="89">
        <v>0</v>
      </c>
      <c r="H35" s="90">
        <v>0</v>
      </c>
      <c r="I35" s="91">
        <v>4.4268295681063101E-2</v>
      </c>
      <c r="J35" s="92">
        <v>1.66666666666667E-6</v>
      </c>
      <c r="K35" s="92">
        <v>0</v>
      </c>
      <c r="L35" s="92">
        <v>0</v>
      </c>
      <c r="M35" s="92">
        <v>6.8346082441672493E-2</v>
      </c>
      <c r="N35" s="92">
        <v>0</v>
      </c>
      <c r="O35" s="92">
        <v>9.25590294667199E-2</v>
      </c>
      <c r="P35" s="92">
        <v>0</v>
      </c>
      <c r="Q35" s="92">
        <v>0</v>
      </c>
      <c r="R35" s="92">
        <v>0</v>
      </c>
      <c r="S35" s="92">
        <v>0</v>
      </c>
      <c r="T35" s="92">
        <v>8.7661116040955694E-2</v>
      </c>
      <c r="U35" s="92">
        <v>2.3033333333333334E-3</v>
      </c>
      <c r="V35" s="92">
        <v>0</v>
      </c>
      <c r="W35" s="92">
        <v>0.5041647372881356</v>
      </c>
      <c r="X35" s="92">
        <v>0</v>
      </c>
      <c r="Y35" s="92">
        <v>0</v>
      </c>
      <c r="Z35" s="92">
        <v>0</v>
      </c>
      <c r="AA35" s="92">
        <v>0</v>
      </c>
      <c r="AB35" s="93">
        <v>1.7333059548254601E-3</v>
      </c>
      <c r="AC35" s="94">
        <v>0</v>
      </c>
      <c r="AD35" s="95">
        <f t="shared" si="0"/>
        <v>1.7333059548254601E-3</v>
      </c>
      <c r="AE35" s="96">
        <v>1.68530595482546E-3</v>
      </c>
    </row>
    <row r="36" spans="2:31" ht="18" customHeight="1" x14ac:dyDescent="0.15">
      <c r="B36" s="36">
        <v>0</v>
      </c>
      <c r="C36" s="85" t="s">
        <v>37</v>
      </c>
      <c r="D36" s="86">
        <v>2.8343E-2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2.41E-2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4.2430000000000002E-3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3.5999999999999997E-4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3.5999999999999997E-4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0.95405043948317225</v>
      </c>
      <c r="E38" s="64">
        <v>0</v>
      </c>
      <c r="F38" s="65">
        <v>1.128858803986711E-2</v>
      </c>
      <c r="G38" s="66">
        <v>0</v>
      </c>
      <c r="H38" s="67">
        <v>0</v>
      </c>
      <c r="I38" s="68">
        <v>1.128858803986711E-2</v>
      </c>
      <c r="J38" s="69">
        <v>3.9880776542042036E-2</v>
      </c>
      <c r="K38" s="69">
        <v>4.5738769230769204E-4</v>
      </c>
      <c r="L38" s="69">
        <v>1E-3</v>
      </c>
      <c r="M38" s="69">
        <v>6.7043443411671205E-2</v>
      </c>
      <c r="N38" s="69">
        <v>5.5800000000000001E-4</v>
      </c>
      <c r="O38" s="69">
        <v>8.6439043797284093E-2</v>
      </c>
      <c r="P38" s="69">
        <v>2.6000000000000003E-4</v>
      </c>
      <c r="Q38" s="69">
        <v>0</v>
      </c>
      <c r="R38" s="69">
        <v>0</v>
      </c>
      <c r="S38" s="69">
        <v>0</v>
      </c>
      <c r="T38" s="69">
        <v>1.7250100000000001E-2</v>
      </c>
      <c r="U38" s="69">
        <v>6.6123999999999988E-2</v>
      </c>
      <c r="V38" s="69">
        <v>0</v>
      </c>
      <c r="W38" s="69">
        <v>0.42509999999999998</v>
      </c>
      <c r="X38" s="69">
        <v>0</v>
      </c>
      <c r="Y38" s="69">
        <v>0</v>
      </c>
      <c r="Z38" s="69">
        <v>0</v>
      </c>
      <c r="AA38" s="69">
        <v>0</v>
      </c>
      <c r="AB38" s="70">
        <v>0.23864910000000003</v>
      </c>
      <c r="AC38" s="71">
        <v>0</v>
      </c>
      <c r="AD38" s="72">
        <f t="shared" si="0"/>
        <v>0.23864910000000003</v>
      </c>
      <c r="AE38" s="73">
        <v>3.4999999999999999E-6</v>
      </c>
    </row>
    <row r="39" spans="2:31" ht="18" customHeight="1" x14ac:dyDescent="0.15">
      <c r="B39" s="76" t="s">
        <v>40</v>
      </c>
      <c r="C39" s="77"/>
      <c r="D39" s="97">
        <v>0.19490460876574528</v>
      </c>
      <c r="E39" s="98">
        <v>0</v>
      </c>
      <c r="F39" s="99">
        <v>0.14791000000000001</v>
      </c>
      <c r="G39" s="100">
        <v>0</v>
      </c>
      <c r="H39" s="101">
        <v>0</v>
      </c>
      <c r="I39" s="102">
        <v>0.14791000000000001</v>
      </c>
      <c r="J39" s="103">
        <v>9.7900915915915887E-5</v>
      </c>
      <c r="K39" s="103">
        <v>0</v>
      </c>
      <c r="L39" s="103">
        <v>1.438E-4</v>
      </c>
      <c r="M39" s="103">
        <v>5.1349999999999998E-3</v>
      </c>
      <c r="N39" s="103">
        <v>0</v>
      </c>
      <c r="O39" s="103">
        <v>6.5399999999999998E-3</v>
      </c>
      <c r="P39" s="103">
        <v>0</v>
      </c>
      <c r="Q39" s="103">
        <v>0</v>
      </c>
      <c r="R39" s="103">
        <v>0</v>
      </c>
      <c r="S39" s="103">
        <v>0</v>
      </c>
      <c r="T39" s="103">
        <v>1.9390784982935199E-4</v>
      </c>
      <c r="U39" s="103">
        <v>1.702E-2</v>
      </c>
      <c r="V39" s="103">
        <v>4.1200000000000004E-3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1.3743999999999999E-2</v>
      </c>
      <c r="AC39" s="46">
        <v>0</v>
      </c>
      <c r="AD39" s="47">
        <f t="shared" si="0"/>
        <v>1.3743999999999999E-2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6.9635700915915921E-2</v>
      </c>
      <c r="E40" s="51">
        <v>0</v>
      </c>
      <c r="F40" s="52">
        <v>2.291E-2</v>
      </c>
      <c r="G40" s="53">
        <v>0</v>
      </c>
      <c r="H40" s="54">
        <v>0</v>
      </c>
      <c r="I40" s="55">
        <v>2.291E-2</v>
      </c>
      <c r="J40" s="56">
        <v>9.7900915915915887E-5</v>
      </c>
      <c r="K40" s="56">
        <v>0</v>
      </c>
      <c r="L40" s="56">
        <v>1.438E-4</v>
      </c>
      <c r="M40" s="56">
        <v>5.0599999999999994E-3</v>
      </c>
      <c r="N40" s="56">
        <v>0</v>
      </c>
      <c r="O40" s="56">
        <v>6.5399999999999998E-3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1.702E-2</v>
      </c>
      <c r="V40" s="56">
        <v>4.1200000000000004E-3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1.3743999999999999E-2</v>
      </c>
      <c r="AC40" s="58">
        <v>0</v>
      </c>
      <c r="AD40" s="59">
        <f t="shared" si="0"/>
        <v>1.3743999999999999E-2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0.10151890784982935</v>
      </c>
      <c r="E43" s="87">
        <v>0</v>
      </c>
      <c r="F43" s="88">
        <v>0.1014</v>
      </c>
      <c r="G43" s="89">
        <v>0</v>
      </c>
      <c r="H43" s="90">
        <v>0</v>
      </c>
      <c r="I43" s="91">
        <v>0.1014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1.18907849829352E-4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2.375E-2</v>
      </c>
      <c r="E45" s="64">
        <v>0</v>
      </c>
      <c r="F45" s="65">
        <v>2.3600000000000003E-2</v>
      </c>
      <c r="G45" s="66">
        <v>0</v>
      </c>
      <c r="H45" s="67">
        <v>0</v>
      </c>
      <c r="I45" s="68">
        <v>2.3600000000000003E-2</v>
      </c>
      <c r="J45" s="69">
        <v>0</v>
      </c>
      <c r="K45" s="69">
        <v>0</v>
      </c>
      <c r="L45" s="69">
        <v>0</v>
      </c>
      <c r="M45" s="69">
        <v>7.4999999999999993E-5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7.4999999999999993E-5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4.0694207181729371E-2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2.8000000000000003E-4</v>
      </c>
      <c r="L46" s="44">
        <v>0</v>
      </c>
      <c r="M46" s="44">
        <v>8.7561836999999997E-3</v>
      </c>
      <c r="N46" s="44">
        <v>8.4999999999999995E-4</v>
      </c>
      <c r="O46" s="44">
        <v>1.084880651511853E-3</v>
      </c>
      <c r="P46" s="44">
        <v>0</v>
      </c>
      <c r="Q46" s="44">
        <v>0</v>
      </c>
      <c r="R46" s="44">
        <v>0</v>
      </c>
      <c r="S46" s="44">
        <v>0</v>
      </c>
      <c r="T46" s="44">
        <v>2.336833686006827E-2</v>
      </c>
      <c r="U46" s="44">
        <v>3.88805970149254E-4</v>
      </c>
      <c r="V46" s="44">
        <v>0</v>
      </c>
      <c r="W46" s="44">
        <v>5.2999999999999998E-4</v>
      </c>
      <c r="X46" s="44">
        <v>0</v>
      </c>
      <c r="Y46" s="44">
        <v>0</v>
      </c>
      <c r="Z46" s="44">
        <v>0</v>
      </c>
      <c r="AA46" s="44">
        <v>0</v>
      </c>
      <c r="AB46" s="45">
        <v>5.435999999999999E-3</v>
      </c>
      <c r="AC46" s="105">
        <v>0</v>
      </c>
      <c r="AD46" s="106">
        <f t="shared" si="0"/>
        <v>5.435999999999999E-3</v>
      </c>
      <c r="AE46" s="107">
        <v>4.0799999999999994E-3</v>
      </c>
    </row>
    <row r="47" spans="2:31" ht="18" customHeight="1" x14ac:dyDescent="0.15">
      <c r="B47" s="75" t="s">
        <v>48</v>
      </c>
      <c r="C47" s="104"/>
      <c r="D47" s="38">
        <v>1.8289773766527537</v>
      </c>
      <c r="E47" s="39">
        <v>0</v>
      </c>
      <c r="F47" s="40">
        <v>0.10648099999999999</v>
      </c>
      <c r="G47" s="41">
        <v>0</v>
      </c>
      <c r="H47" s="42">
        <v>0</v>
      </c>
      <c r="I47" s="43">
        <v>0.10648099999999999</v>
      </c>
      <c r="J47" s="44">
        <v>2.1008888888888886E-2</v>
      </c>
      <c r="K47" s="44">
        <v>0</v>
      </c>
      <c r="L47" s="44">
        <v>0</v>
      </c>
      <c r="M47" s="44">
        <v>1.4749502254205899E-2</v>
      </c>
      <c r="N47" s="44">
        <v>1.8088749999999999E-3</v>
      </c>
      <c r="O47" s="44">
        <v>0.18132077941693095</v>
      </c>
      <c r="P47" s="44">
        <v>0</v>
      </c>
      <c r="Q47" s="44">
        <v>0</v>
      </c>
      <c r="R47" s="44">
        <v>0</v>
      </c>
      <c r="S47" s="44">
        <v>0</v>
      </c>
      <c r="T47" s="44">
        <v>0.122938836177474</v>
      </c>
      <c r="U47" s="44">
        <v>2.4649999999999997E-3</v>
      </c>
      <c r="V47" s="44">
        <v>0</v>
      </c>
      <c r="W47" s="44">
        <v>1.2738556949152542</v>
      </c>
      <c r="X47" s="44">
        <v>0</v>
      </c>
      <c r="Y47" s="44">
        <v>0</v>
      </c>
      <c r="Z47" s="44">
        <v>0</v>
      </c>
      <c r="AA47" s="44">
        <v>0</v>
      </c>
      <c r="AB47" s="45">
        <v>0.10434879999999999</v>
      </c>
      <c r="AC47" s="105">
        <v>0</v>
      </c>
      <c r="AD47" s="106">
        <f t="shared" si="0"/>
        <v>0.10434879999999999</v>
      </c>
      <c r="AE47" s="107">
        <v>1.9000000000000001E-4</v>
      </c>
    </row>
    <row r="48" spans="2:31" ht="18" customHeight="1" x14ac:dyDescent="0.15">
      <c r="B48" s="75" t="s">
        <v>49</v>
      </c>
      <c r="C48" s="104"/>
      <c r="D48" s="38">
        <v>0.8641571603837841</v>
      </c>
      <c r="E48" s="39">
        <v>0</v>
      </c>
      <c r="F48" s="40">
        <v>1.2669232558139539E-2</v>
      </c>
      <c r="G48" s="41">
        <v>0</v>
      </c>
      <c r="H48" s="42">
        <v>0</v>
      </c>
      <c r="I48" s="43">
        <v>1.2669232558139539E-2</v>
      </c>
      <c r="J48" s="44">
        <v>2.123494894894893E-2</v>
      </c>
      <c r="K48" s="44">
        <v>9.3699999999999999E-3</v>
      </c>
      <c r="L48" s="44">
        <v>7.2599999999999999E-6</v>
      </c>
      <c r="M48" s="44">
        <v>0.18590005287851188</v>
      </c>
      <c r="N48" s="44">
        <v>1.748E-3</v>
      </c>
      <c r="O48" s="44">
        <v>0.31106075844897108</v>
      </c>
      <c r="P48" s="44">
        <v>1.2E-2</v>
      </c>
      <c r="Q48" s="44">
        <v>0</v>
      </c>
      <c r="R48" s="44">
        <v>0</v>
      </c>
      <c r="S48" s="44">
        <v>0</v>
      </c>
      <c r="T48" s="44">
        <v>2.7697941786500781E-2</v>
      </c>
      <c r="U48" s="44">
        <v>7.5465000000000003E-3</v>
      </c>
      <c r="V48" s="44">
        <v>0</v>
      </c>
      <c r="W48" s="44">
        <v>0.10547974576271185</v>
      </c>
      <c r="X48" s="44">
        <v>0</v>
      </c>
      <c r="Y48" s="44">
        <v>0</v>
      </c>
      <c r="Z48" s="44">
        <v>0</v>
      </c>
      <c r="AA48" s="44">
        <v>0</v>
      </c>
      <c r="AB48" s="45">
        <v>0.16944271999999999</v>
      </c>
      <c r="AC48" s="105">
        <v>0</v>
      </c>
      <c r="AD48" s="106">
        <f t="shared" si="0"/>
        <v>0.16944271999999999</v>
      </c>
      <c r="AE48" s="107">
        <v>4.8558320000000002E-2</v>
      </c>
    </row>
    <row r="49" spans="2:31" ht="18" customHeight="1" x14ac:dyDescent="0.15">
      <c r="B49" s="75" t="s">
        <v>50</v>
      </c>
      <c r="C49" s="104"/>
      <c r="D49" s="38">
        <v>6.9395145192473001E-2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8.4864864864864894E-6</v>
      </c>
      <c r="K49" s="44">
        <v>0</v>
      </c>
      <c r="L49" s="44">
        <v>0</v>
      </c>
      <c r="M49" s="44">
        <v>4.6208919999999997E-3</v>
      </c>
      <c r="N49" s="44">
        <v>0</v>
      </c>
      <c r="O49" s="44">
        <v>4.7503907351696899E-5</v>
      </c>
      <c r="P49" s="44">
        <v>0</v>
      </c>
      <c r="Q49" s="44">
        <v>4.0989999999999999E-2</v>
      </c>
      <c r="R49" s="44">
        <v>0</v>
      </c>
      <c r="S49" s="44">
        <v>0</v>
      </c>
      <c r="T49" s="44">
        <v>3.4982627986348122E-3</v>
      </c>
      <c r="U49" s="44">
        <v>7.0000000000000007E-5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2.0160000000000001E-2</v>
      </c>
      <c r="AC49" s="105">
        <v>0</v>
      </c>
      <c r="AD49" s="106">
        <f t="shared" si="0"/>
        <v>2.0160000000000001E-2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8.4783049714292541E-2</v>
      </c>
      <c r="E50" s="39">
        <v>0</v>
      </c>
      <c r="F50" s="40">
        <v>9.3502325581395398E-3</v>
      </c>
      <c r="G50" s="41">
        <v>0</v>
      </c>
      <c r="H50" s="42">
        <v>0</v>
      </c>
      <c r="I50" s="43">
        <v>9.3502325581395398E-3</v>
      </c>
      <c r="J50" s="44">
        <v>0</v>
      </c>
      <c r="K50" s="44">
        <v>0</v>
      </c>
      <c r="L50" s="44">
        <v>0</v>
      </c>
      <c r="M50" s="44">
        <v>1.2114199999999999E-3</v>
      </c>
      <c r="N50" s="44">
        <v>0</v>
      </c>
      <c r="O50" s="44">
        <v>1.3252997156153001E-2</v>
      </c>
      <c r="P50" s="44">
        <v>1.31E-3</v>
      </c>
      <c r="Q50" s="44">
        <v>0</v>
      </c>
      <c r="R50" s="44">
        <v>0</v>
      </c>
      <c r="S50" s="44">
        <v>0</v>
      </c>
      <c r="T50" s="44">
        <v>1.8790999999999999E-2</v>
      </c>
      <c r="U50" s="44">
        <v>0</v>
      </c>
      <c r="V50" s="44">
        <v>0</v>
      </c>
      <c r="W50" s="44">
        <v>1.6951399999999998E-2</v>
      </c>
      <c r="X50" s="44">
        <v>0</v>
      </c>
      <c r="Y50" s="44">
        <v>0</v>
      </c>
      <c r="Z50" s="44">
        <v>0</v>
      </c>
      <c r="AA50" s="44">
        <v>0</v>
      </c>
      <c r="AB50" s="45">
        <v>2.3916E-2</v>
      </c>
      <c r="AC50" s="105">
        <v>0</v>
      </c>
      <c r="AD50" s="106">
        <f t="shared" si="0"/>
        <v>2.3916E-2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1.7101788434547724E-2</v>
      </c>
      <c r="E51" s="39">
        <v>0</v>
      </c>
      <c r="F51" s="40">
        <v>4.6000000000000001E-4</v>
      </c>
      <c r="G51" s="41">
        <v>0</v>
      </c>
      <c r="H51" s="42">
        <v>0</v>
      </c>
      <c r="I51" s="43">
        <v>4.6000000000000001E-4</v>
      </c>
      <c r="J51" s="44">
        <v>5.6640021021021024E-4</v>
      </c>
      <c r="K51" s="44">
        <v>1.2999999999999998E-6</v>
      </c>
      <c r="L51" s="44">
        <v>9.9999999999999995E-7</v>
      </c>
      <c r="M51" s="44">
        <v>1.1623499999999999E-3</v>
      </c>
      <c r="N51" s="44">
        <v>0</v>
      </c>
      <c r="O51" s="44">
        <v>9.9169156987402411E-3</v>
      </c>
      <c r="P51" s="44">
        <v>1.2600000000000001E-3</v>
      </c>
      <c r="Q51" s="44">
        <v>0</v>
      </c>
      <c r="R51" s="44">
        <v>0</v>
      </c>
      <c r="S51" s="44">
        <v>0</v>
      </c>
      <c r="T51" s="44">
        <v>2.55382252559727E-3</v>
      </c>
      <c r="U51" s="44">
        <v>0</v>
      </c>
      <c r="V51" s="44">
        <v>0</v>
      </c>
      <c r="W51" s="44">
        <v>1.07E-3</v>
      </c>
      <c r="X51" s="44">
        <v>0</v>
      </c>
      <c r="Y51" s="44">
        <v>0</v>
      </c>
      <c r="Z51" s="44">
        <v>0</v>
      </c>
      <c r="AA51" s="44">
        <v>0</v>
      </c>
      <c r="AB51" s="45">
        <v>1.1E-4</v>
      </c>
      <c r="AC51" s="105">
        <v>0</v>
      </c>
      <c r="AD51" s="106">
        <f t="shared" si="0"/>
        <v>1.1E-4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8.9360797683792417E-2</v>
      </c>
      <c r="E52" s="39">
        <v>0</v>
      </c>
      <c r="F52" s="40">
        <v>2.5197000000000001E-2</v>
      </c>
      <c r="G52" s="41">
        <v>0</v>
      </c>
      <c r="H52" s="42">
        <v>0</v>
      </c>
      <c r="I52" s="43">
        <v>2.5197000000000001E-2</v>
      </c>
      <c r="J52" s="44">
        <v>2.9242999999999998E-2</v>
      </c>
      <c r="K52" s="44">
        <v>0</v>
      </c>
      <c r="L52" s="44">
        <v>0</v>
      </c>
      <c r="M52" s="44">
        <v>8.5050000000000002E-4</v>
      </c>
      <c r="N52" s="44">
        <v>0</v>
      </c>
      <c r="O52" s="44">
        <v>1.1875976837924201E-3</v>
      </c>
      <c r="P52" s="44">
        <v>0</v>
      </c>
      <c r="Q52" s="44">
        <v>0</v>
      </c>
      <c r="R52" s="44">
        <v>0</v>
      </c>
      <c r="S52" s="44">
        <v>0</v>
      </c>
      <c r="T52" s="44">
        <v>5.2699999999999993E-5</v>
      </c>
      <c r="U52" s="44">
        <v>0</v>
      </c>
      <c r="V52" s="44">
        <v>0</v>
      </c>
      <c r="W52" s="44">
        <v>3.8999999999999998E-3</v>
      </c>
      <c r="X52" s="44">
        <v>0</v>
      </c>
      <c r="Y52" s="44">
        <v>0</v>
      </c>
      <c r="Z52" s="44">
        <v>0</v>
      </c>
      <c r="AA52" s="44">
        <v>0</v>
      </c>
      <c r="AB52" s="45">
        <v>2.8930000000000001E-2</v>
      </c>
      <c r="AC52" s="105">
        <v>0</v>
      </c>
      <c r="AD52" s="106">
        <f t="shared" si="0"/>
        <v>2.8930000000000001E-2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3.7290400000000003E-3</v>
      </c>
      <c r="E53" s="39">
        <v>0</v>
      </c>
      <c r="F53" s="40">
        <v>1.2999999999999999E-3</v>
      </c>
      <c r="G53" s="41">
        <v>0</v>
      </c>
      <c r="H53" s="42">
        <v>0</v>
      </c>
      <c r="I53" s="43">
        <v>1.2999999999999999E-3</v>
      </c>
      <c r="J53" s="44">
        <v>9.8999999999999999E-4</v>
      </c>
      <c r="K53" s="44">
        <v>0</v>
      </c>
      <c r="L53" s="44">
        <v>0</v>
      </c>
      <c r="M53" s="44">
        <v>4.2703999999999995E-4</v>
      </c>
      <c r="N53" s="44">
        <v>2.7300000000000002E-4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4.5200000000000004E-4</v>
      </c>
      <c r="U53" s="44">
        <v>2.8699999999999998E-4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2.4097032248137668E-2</v>
      </c>
      <c r="E54" s="39">
        <v>0</v>
      </c>
      <c r="F54" s="40">
        <v>1.7729999999999998E-3</v>
      </c>
      <c r="G54" s="41">
        <v>0</v>
      </c>
      <c r="H54" s="42">
        <v>0</v>
      </c>
      <c r="I54" s="43">
        <v>1.7729999999999998E-3</v>
      </c>
      <c r="J54" s="44">
        <v>2.7091146288288287E-3</v>
      </c>
      <c r="K54" s="44">
        <v>1.8407123076923077E-4</v>
      </c>
      <c r="L54" s="44">
        <v>0</v>
      </c>
      <c r="M54" s="44">
        <v>8.2964149999999997E-3</v>
      </c>
      <c r="N54" s="44">
        <v>0</v>
      </c>
      <c r="O54" s="44">
        <v>5.68421052631579E-5</v>
      </c>
      <c r="P54" s="44">
        <v>0</v>
      </c>
      <c r="Q54" s="44">
        <v>0</v>
      </c>
      <c r="R54" s="44">
        <v>0</v>
      </c>
      <c r="S54" s="44">
        <v>0</v>
      </c>
      <c r="T54" s="44">
        <v>1.0666969283276451E-2</v>
      </c>
      <c r="U54" s="44">
        <v>6.1999999999999999E-7</v>
      </c>
      <c r="V54" s="44">
        <v>0</v>
      </c>
      <c r="W54" s="44">
        <v>4.0999999999999999E-4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0.34570363893156597</v>
      </c>
      <c r="E55" s="39">
        <v>0</v>
      </c>
      <c r="F55" s="40">
        <v>4.986E-3</v>
      </c>
      <c r="G55" s="41">
        <v>0</v>
      </c>
      <c r="H55" s="42">
        <v>0</v>
      </c>
      <c r="I55" s="43">
        <v>4.986E-3</v>
      </c>
      <c r="J55" s="44">
        <v>2.5500666666666669E-3</v>
      </c>
      <c r="K55" s="44">
        <v>2.7023076923076924E-4</v>
      </c>
      <c r="L55" s="44">
        <v>0</v>
      </c>
      <c r="M55" s="44">
        <v>1.64080866318457E-2</v>
      </c>
      <c r="N55" s="44">
        <v>1.7110000000000001E-3</v>
      </c>
      <c r="O55" s="44">
        <v>2.1671052631578947E-3</v>
      </c>
      <c r="P55" s="44">
        <v>0</v>
      </c>
      <c r="Q55" s="44">
        <v>0</v>
      </c>
      <c r="R55" s="44">
        <v>0</v>
      </c>
      <c r="S55" s="44">
        <v>0</v>
      </c>
      <c r="T55" s="44">
        <v>2.4771999999999999E-2</v>
      </c>
      <c r="U55" s="44">
        <v>4.0768038379530953E-3</v>
      </c>
      <c r="V55" s="44">
        <v>0</v>
      </c>
      <c r="W55" s="44">
        <v>7.2121457627118638E-3</v>
      </c>
      <c r="X55" s="44">
        <v>0</v>
      </c>
      <c r="Y55" s="44">
        <v>0</v>
      </c>
      <c r="Z55" s="44">
        <v>0</v>
      </c>
      <c r="AA55" s="44">
        <v>0</v>
      </c>
      <c r="AB55" s="45">
        <v>0.28155019999999997</v>
      </c>
      <c r="AC55" s="105">
        <v>0.14497499999999999</v>
      </c>
      <c r="AD55" s="106">
        <f t="shared" si="0"/>
        <v>0.13657519999999998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7.2700468882203626E-4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0</v>
      </c>
      <c r="K56" s="44">
        <v>0</v>
      </c>
      <c r="L56" s="44">
        <v>0</v>
      </c>
      <c r="M56" s="44">
        <v>1.9000000000000001E-4</v>
      </c>
      <c r="N56" s="44">
        <v>0</v>
      </c>
      <c r="O56" s="44">
        <v>5.7004688822036301E-5</v>
      </c>
      <c r="P56" s="44">
        <v>0</v>
      </c>
      <c r="Q56" s="44">
        <v>0</v>
      </c>
      <c r="R56" s="44">
        <v>0</v>
      </c>
      <c r="S56" s="44">
        <v>0</v>
      </c>
      <c r="T56" s="44">
        <v>4.7999999999999996E-4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9.7378581525037493</v>
      </c>
      <c r="E57" s="39">
        <v>0</v>
      </c>
      <c r="F57" s="40">
        <v>0.27221788970099703</v>
      </c>
      <c r="G57" s="41">
        <v>0</v>
      </c>
      <c r="H57" s="42">
        <v>0</v>
      </c>
      <c r="I57" s="43">
        <v>0.27221788970099703</v>
      </c>
      <c r="J57" s="44">
        <v>4.1504926666666664E-2</v>
      </c>
      <c r="K57" s="44">
        <v>9.0779999999999993E-3</v>
      </c>
      <c r="L57" s="44">
        <v>7.02514E-4</v>
      </c>
      <c r="M57" s="44">
        <v>0.71667686719554646</v>
      </c>
      <c r="N57" s="44">
        <v>6.3460000000000001E-3</v>
      </c>
      <c r="O57" s="44">
        <v>0.81725518118289264</v>
      </c>
      <c r="P57" s="44">
        <v>1.65E-3</v>
      </c>
      <c r="Q57" s="44">
        <v>2.0739999999999998E-2</v>
      </c>
      <c r="R57" s="44">
        <v>0</v>
      </c>
      <c r="S57" s="44">
        <v>0</v>
      </c>
      <c r="T57" s="44">
        <v>1.6293083494880545</v>
      </c>
      <c r="U57" s="44">
        <v>0.11675568191044777</v>
      </c>
      <c r="V57" s="44">
        <v>0</v>
      </c>
      <c r="W57" s="44">
        <v>2.6195394186101697</v>
      </c>
      <c r="X57" s="44">
        <v>0.69586000000000003</v>
      </c>
      <c r="Y57" s="44">
        <v>0</v>
      </c>
      <c r="Z57" s="44">
        <v>0</v>
      </c>
      <c r="AA57" s="44">
        <v>0</v>
      </c>
      <c r="AB57" s="45">
        <v>2.7902233237489757</v>
      </c>
      <c r="AC57" s="105">
        <v>0</v>
      </c>
      <c r="AD57" s="106">
        <f t="shared" si="0"/>
        <v>2.7902233237489757</v>
      </c>
      <c r="AE57" s="107">
        <v>9.7360231748975679E-2</v>
      </c>
    </row>
    <row r="58" spans="2:31" ht="18" customHeight="1" x14ac:dyDescent="0.15">
      <c r="B58" s="75" t="s">
        <v>59</v>
      </c>
      <c r="C58" s="104"/>
      <c r="D58" s="38">
        <v>0.57595811836539823</v>
      </c>
      <c r="E58" s="39">
        <v>0</v>
      </c>
      <c r="F58" s="40">
        <v>0.12801402325581401</v>
      </c>
      <c r="G58" s="41">
        <v>0</v>
      </c>
      <c r="H58" s="42">
        <v>0</v>
      </c>
      <c r="I58" s="43">
        <v>0.12801402325581401</v>
      </c>
      <c r="J58" s="44">
        <v>1.3738738738738736E-6</v>
      </c>
      <c r="K58" s="44">
        <v>1.1099999999999999E-4</v>
      </c>
      <c r="L58" s="44">
        <v>0</v>
      </c>
      <c r="M58" s="44">
        <v>0.20529284300000003</v>
      </c>
      <c r="N58" s="44">
        <v>0</v>
      </c>
      <c r="O58" s="44">
        <v>0.18500750390735202</v>
      </c>
      <c r="P58" s="44">
        <v>0</v>
      </c>
      <c r="Q58" s="44">
        <v>0</v>
      </c>
      <c r="R58" s="44">
        <v>0</v>
      </c>
      <c r="S58" s="44">
        <v>0</v>
      </c>
      <c r="T58" s="44">
        <v>3.3396999999999996E-2</v>
      </c>
      <c r="U58" s="44">
        <v>3.68134328358209E-4</v>
      </c>
      <c r="V58" s="44">
        <v>0</v>
      </c>
      <c r="W58" s="44">
        <v>1.059624E-2</v>
      </c>
      <c r="X58" s="44">
        <v>0</v>
      </c>
      <c r="Y58" s="44">
        <v>0</v>
      </c>
      <c r="Z58" s="44">
        <v>0</v>
      </c>
      <c r="AA58" s="44">
        <v>0</v>
      </c>
      <c r="AB58" s="45">
        <v>1.3169999999999999E-2</v>
      </c>
      <c r="AC58" s="105">
        <v>0</v>
      </c>
      <c r="AD58" s="106">
        <f t="shared" si="0"/>
        <v>1.3169999999999999E-2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2.3418745196596777</v>
      </c>
      <c r="E59" s="39">
        <v>0</v>
      </c>
      <c r="F59" s="40">
        <v>4.3114916943521597E-3</v>
      </c>
      <c r="G59" s="41">
        <v>0</v>
      </c>
      <c r="H59" s="42">
        <v>0</v>
      </c>
      <c r="I59" s="43">
        <v>4.3114916943521597E-3</v>
      </c>
      <c r="J59" s="44">
        <v>1.3638526246246247E-2</v>
      </c>
      <c r="K59" s="44">
        <v>8.7149423076923069E-2</v>
      </c>
      <c r="L59" s="44">
        <v>4.5600000000000003E-4</v>
      </c>
      <c r="M59" s="44">
        <v>3.0824318344329416E-2</v>
      </c>
      <c r="N59" s="44">
        <v>2.9500000000000001E-4</v>
      </c>
      <c r="O59" s="44">
        <v>0.24864636533398163</v>
      </c>
      <c r="P59" s="44">
        <v>7.7199999999999994E-3</v>
      </c>
      <c r="Q59" s="44">
        <v>0</v>
      </c>
      <c r="R59" s="44">
        <v>0</v>
      </c>
      <c r="S59" s="44">
        <v>0</v>
      </c>
      <c r="T59" s="44">
        <v>0.1367265071672355</v>
      </c>
      <c r="U59" s="44">
        <v>2.8273000000000003E-2</v>
      </c>
      <c r="V59" s="44">
        <v>0</v>
      </c>
      <c r="W59" s="44">
        <v>1.6042694877966099</v>
      </c>
      <c r="X59" s="44">
        <v>0</v>
      </c>
      <c r="Y59" s="44">
        <v>0</v>
      </c>
      <c r="Z59" s="44">
        <v>0</v>
      </c>
      <c r="AA59" s="44">
        <v>0</v>
      </c>
      <c r="AB59" s="45">
        <v>0.17956439999999999</v>
      </c>
      <c r="AC59" s="105">
        <v>0</v>
      </c>
      <c r="AD59" s="106">
        <f t="shared" si="0"/>
        <v>0.17956439999999999</v>
      </c>
      <c r="AE59" s="107">
        <v>3.4690000000000006E-2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0.27267788970099704</v>
      </c>
      <c r="G60" s="108">
        <f t="shared" si="1"/>
        <v>0</v>
      </c>
      <c r="H60" s="108">
        <f t="shared" si="1"/>
        <v>0</v>
      </c>
      <c r="I60" s="108">
        <f t="shared" si="1"/>
        <v>0.27267788970099704</v>
      </c>
      <c r="J60" s="108">
        <f t="shared" si="1"/>
        <v>4.2071326876876876E-2</v>
      </c>
      <c r="K60" s="108">
        <f t="shared" si="1"/>
        <v>9.0792999999999985E-3</v>
      </c>
      <c r="L60" s="108">
        <f t="shared" si="1"/>
        <v>7.0351400000000003E-4</v>
      </c>
      <c r="M60" s="108">
        <f t="shared" si="1"/>
        <v>0.71802921719554647</v>
      </c>
      <c r="N60" s="108">
        <f t="shared" si="1"/>
        <v>6.3460000000000001E-3</v>
      </c>
      <c r="O60" s="108">
        <f t="shared" si="1"/>
        <v>0.82722910157045493</v>
      </c>
      <c r="P60" s="108">
        <f t="shared" si="1"/>
        <v>2.9100000000000003E-3</v>
      </c>
      <c r="Q60" s="108">
        <f t="shared" si="1"/>
        <v>2.0739999999999998E-2</v>
      </c>
      <c r="R60" s="108">
        <f t="shared" si="1"/>
        <v>0</v>
      </c>
      <c r="S60" s="108">
        <f t="shared" si="1"/>
        <v>0</v>
      </c>
      <c r="T60" s="108">
        <f t="shared" si="1"/>
        <v>1.6323421720136517</v>
      </c>
      <c r="U60" s="108">
        <f t="shared" si="1"/>
        <v>0.11675568191044777</v>
      </c>
      <c r="V60" s="108">
        <f t="shared" si="1"/>
        <v>0</v>
      </c>
      <c r="W60" s="108">
        <f t="shared" si="1"/>
        <v>2.6206094186101696</v>
      </c>
      <c r="X60" s="108">
        <f t="shared" si="1"/>
        <v>0.69586000000000003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2.7903333237489756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0.13736425581395356</v>
      </c>
      <c r="G61" s="108">
        <f t="shared" si="2"/>
        <v>0</v>
      </c>
      <c r="H61" s="108">
        <f t="shared" si="2"/>
        <v>0</v>
      </c>
      <c r="I61" s="108">
        <f t="shared" si="2"/>
        <v>0.13736425581395356</v>
      </c>
      <c r="J61" s="108">
        <f t="shared" si="2"/>
        <v>9.8603603603603624E-6</v>
      </c>
      <c r="K61" s="108">
        <f t="shared" si="2"/>
        <v>3.9100000000000002E-4</v>
      </c>
      <c r="L61" s="108">
        <f t="shared" si="2"/>
        <v>0</v>
      </c>
      <c r="M61" s="108">
        <f t="shared" si="2"/>
        <v>0.21988133870000004</v>
      </c>
      <c r="N61" s="108">
        <f t="shared" si="2"/>
        <v>8.4999999999999995E-4</v>
      </c>
      <c r="O61" s="108">
        <f t="shared" si="2"/>
        <v>0.19939288562236857</v>
      </c>
      <c r="P61" s="108">
        <f t="shared" si="2"/>
        <v>1.31E-3</v>
      </c>
      <c r="Q61" s="108">
        <f t="shared" si="2"/>
        <v>4.0989999999999999E-2</v>
      </c>
      <c r="R61" s="108">
        <f t="shared" si="2"/>
        <v>0</v>
      </c>
      <c r="S61" s="108">
        <f t="shared" si="2"/>
        <v>0</v>
      </c>
      <c r="T61" s="108">
        <f t="shared" si="2"/>
        <v>7.9054599658703081E-2</v>
      </c>
      <c r="U61" s="108">
        <f t="shared" si="2"/>
        <v>8.2694029850746307E-4</v>
      </c>
      <c r="V61" s="108">
        <f t="shared" si="2"/>
        <v>0</v>
      </c>
      <c r="W61" s="108">
        <f t="shared" si="2"/>
        <v>2.8077639999999997E-2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6.2682000000000002E-2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2026-03-19T22:27:39Z</dcterms:created>
  <dcterms:modified xsi:type="dcterms:W3CDTF">2026-03-20T00:50:48Z</dcterms:modified>
</cp:coreProperties>
</file>