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78D27B25-BBC7-49EC-8FD4-BCA05BF79F98}" xr6:coauthVersionLast="47" xr6:coauthVersionMax="47" xr10:uidLastSave="{00000000-0000-0000-0000-000000000000}"/>
  <bookViews>
    <workbookView xWindow="1965" yWindow="2580" windowWidth="15030" windowHeight="11265" xr2:uid="{D7DBF5B9-066D-4F3D-A1CC-0495C572BE31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X60" i="1"/>
  <c r="L60" i="1"/>
  <c r="J60" i="1"/>
  <c r="AD59" i="1"/>
  <c r="AB61" i="1"/>
  <c r="N61" i="1"/>
  <c r="AD57" i="1"/>
  <c r="AA60" i="1"/>
  <c r="M60" i="1"/>
  <c r="AD56" i="1"/>
  <c r="P60" i="1"/>
  <c r="O60" i="1"/>
  <c r="N60" i="1"/>
  <c r="AD55" i="1"/>
  <c r="AD54" i="1"/>
  <c r="AD53" i="1"/>
  <c r="AD52" i="1"/>
  <c r="AD51" i="1"/>
  <c r="Y60" i="1"/>
  <c r="W60" i="1"/>
  <c r="V60" i="1"/>
  <c r="U60" i="1"/>
  <c r="T60" i="1"/>
  <c r="S60" i="1"/>
  <c r="R60" i="1"/>
  <c r="Q60" i="1"/>
  <c r="K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O61" i="1"/>
  <c r="AD11" i="1"/>
  <c r="AA61" i="1"/>
  <c r="Z61" i="1"/>
  <c r="Y61" i="1"/>
  <c r="X61" i="1"/>
  <c r="W61" i="1"/>
  <c r="V61" i="1"/>
  <c r="U61" i="1"/>
  <c r="T61" i="1"/>
  <c r="S61" i="1"/>
  <c r="R61" i="1"/>
  <c r="M61" i="1"/>
  <c r="L61" i="1"/>
  <c r="K61" i="1"/>
  <c r="J61" i="1"/>
  <c r="I61" i="1"/>
  <c r="H61" i="1"/>
  <c r="G61" i="1"/>
  <c r="F61" i="1"/>
  <c r="E61" i="1"/>
  <c r="AD10" i="1"/>
  <c r="AD9" i="1"/>
  <c r="AD8" i="1"/>
  <c r="AB60" i="1" l="1"/>
  <c r="AD58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<sst xmlns="http://schemas.openxmlformats.org/spreadsheetml/2006/main" count="85" uniqueCount="83">
  <si>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</si>
  <si>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</si>
  <si>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</si>
  <si>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</si>
  <si>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</si>
  <si>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</si>
  <si>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</si>
  <si>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</si>
  <si>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</si>
  <si>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</si>
  <si>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</si>
  <si>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</si>
  <si>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</si>
  <si>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</si>
  <si>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</si>
  <si>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</si>
  <si>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</si>
  <si>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</si>
  <si>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</si>
  <si>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</si>
  <si>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</si>
  <si>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</si>
  <si>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</si>
  <si>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</si>
  <si>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</si>
  <si>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</si>
  <si>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</si>
  <si>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</si>
  <si>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</si>
  <si>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</si>
  <si>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</si>
  <si>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</si>
  <si>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</si>
  <si>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</si>
  <si>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</si>
  <si>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</si>
  <si>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</si>
  <si>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</si>
  <si>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</si>
  <si>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</si>
  <si>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</si>
  <si>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</si>
  <si>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</si>
  <si>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</si>
  <si>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</si>
  <si>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</si>
  <si>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</si>
  <si>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</si>
  <si>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</si>
  <si>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</si>
  <si>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</si>
  <si>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</si>
  <si>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</si>
  <si>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</si>
  <si>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</si>
  <si>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</si>
  <si>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</si>
  <si>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</si>
  <si>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</si>
  <si>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</si>
  <si>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</si>
  <si>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</si>
  <si>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</si>
  <si>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</si>
  <si>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</si>
  <si>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</si>
  <si>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</si>
  <si>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</si>
  <si>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</si>
  <si>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</si>
  <si>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</si>
  <si>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</si>
  <si>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</si>
  <si>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</si>
  <si>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</si>
  <si>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</si>
  <si>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</si>
  <si>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</si>
  <si>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</si>
  <si>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</si>
  <si>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</si>
  <si>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</si>
  <si>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表1-03　業種別・種類別の排出量　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</si>
</sst>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9EC61E34-1164-41F0-9099-213E390DF9D0}"/>
    <cellStyle name="標準_産廃統計表 2" xfId="2" xr:uid="{D328F237-A32D-4EA4-AE14-55B73507AF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BAD5710-A66D-4025-896A-D59E37341CD1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AFB09-BF77-44E9-9122-FE03E22DB2CD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K9" sqref="K9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2107.1243524163242</v>
      </c>
      <c r="E7" s="26">
        <v>2.2643800000000001</v>
      </c>
      <c r="F7" s="27">
        <v>582.45770324600005</v>
      </c>
      <c r="G7" s="28">
        <v>334.57017000000002</v>
      </c>
      <c r="H7" s="29">
        <v>7.2525799999999991</v>
      </c>
      <c r="I7" s="30">
        <v>240.63495324599998</v>
      </c>
      <c r="J7" s="31">
        <v>18.090419458000007</v>
      </c>
      <c r="K7" s="31">
        <v>37.372284364000002</v>
      </c>
      <c r="L7" s="31">
        <v>19.092356056999996</v>
      </c>
      <c r="M7" s="31">
        <v>22.686486299000002</v>
      </c>
      <c r="N7" s="31">
        <v>0.19375952399999999</v>
      </c>
      <c r="O7" s="31">
        <v>47.877841033323939</v>
      </c>
      <c r="P7" s="31">
        <v>0.76480500000000007</v>
      </c>
      <c r="Q7" s="31">
        <v>13.8748</v>
      </c>
      <c r="R7" s="31">
        <v>0</v>
      </c>
      <c r="S7" s="31">
        <v>0</v>
      </c>
      <c r="T7" s="31">
        <v>4.1717166789999993</v>
      </c>
      <c r="U7" s="31">
        <v>56.302734077999993</v>
      </c>
      <c r="V7" s="31">
        <v>551.19985999999994</v>
      </c>
      <c r="W7" s="31">
        <v>578.17602996400024</v>
      </c>
      <c r="X7" s="31">
        <v>40.829395999999996</v>
      </c>
      <c r="Y7" s="31">
        <v>0</v>
      </c>
      <c r="Z7" s="31">
        <v>63.33700000000001</v>
      </c>
      <c r="AA7" s="31">
        <v>3.0100000000000002E-2</v>
      </c>
      <c r="AB7" s="32">
        <v>68.402680713999999</v>
      </c>
      <c r="AC7" s="33">
        <v>8.4844382579999973</v>
      </c>
      <c r="AD7" s="34">
        <v>59.102439953000008</v>
      </c>
      <c r="AE7" s="35">
        <v>0.81580250300000012</v>
      </c>
    </row>
    <row r="8" spans="2:31" ht="18" customHeight="1" thickTop="1" x14ac:dyDescent="0.15">
      <c r="B8" s="36" t="s">
        <v>9</v>
      </c>
      <c r="C8" s="37"/>
      <c r="D8" s="38">
        <v>64.932925100000006</v>
      </c>
      <c r="E8" s="39">
        <v>0</v>
      </c>
      <c r="F8" s="40">
        <v>0.47210259999999998</v>
      </c>
      <c r="G8" s="41">
        <v>0</v>
      </c>
      <c r="H8" s="42">
        <v>0</v>
      </c>
      <c r="I8" s="43">
        <v>0.47210259999999998</v>
      </c>
      <c r="J8" s="44">
        <v>2.6294999999999999E-3</v>
      </c>
      <c r="K8" s="44">
        <v>9.9999999999999995E-7</v>
      </c>
      <c r="L8" s="44">
        <v>0</v>
      </c>
      <c r="M8" s="44">
        <v>0.40644599999999992</v>
      </c>
      <c r="N8" s="44">
        <v>5.8999999999999998E-5</v>
      </c>
      <c r="O8" s="44">
        <v>0.24989499999999998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1.4199E-2</v>
      </c>
      <c r="U8" s="44">
        <v>5.0000000000000002E-5</v>
      </c>
      <c r="V8" s="44">
        <v>0</v>
      </c>
      <c r="W8" s="44">
        <v>3.64E-3</v>
      </c>
      <c r="X8" s="44">
        <v>0</v>
      </c>
      <c r="Y8" s="44">
        <v>0</v>
      </c>
      <c r="Z8" s="44">
        <v>63.33700000000001</v>
      </c>
      <c r="AA8" s="44">
        <v>2.3530000000000002E-2</v>
      </c>
      <c r="AB8" s="45">
        <v>7.0543000000000008E-2</v>
      </c>
      <c r="AC8" s="46">
        <v>0</v>
      </c>
      <c r="AD8" s="47">
        <f t="shared" ref="AD8:AD59" si="0">AB8-AC8</f>
        <v>7.0543000000000008E-2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64.729285099999998</v>
      </c>
      <c r="E9" s="51">
        <v>0</v>
      </c>
      <c r="F9" s="52">
        <v>0.47210259999999998</v>
      </c>
      <c r="G9" s="53">
        <v>0</v>
      </c>
      <c r="H9" s="54">
        <v>0</v>
      </c>
      <c r="I9" s="55">
        <v>0.47210259999999998</v>
      </c>
      <c r="J9" s="56">
        <v>2.6294999999999999E-3</v>
      </c>
      <c r="K9" s="56">
        <v>9.9999999999999995E-7</v>
      </c>
      <c r="L9" s="56">
        <v>0</v>
      </c>
      <c r="M9" s="56">
        <v>0.40644599999999992</v>
      </c>
      <c r="N9" s="56">
        <v>5.8999999999999998E-5</v>
      </c>
      <c r="O9" s="56">
        <v>5.9755000000000003E-2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1.4199E-2</v>
      </c>
      <c r="U9" s="56">
        <v>5.0000000000000002E-5</v>
      </c>
      <c r="V9" s="56">
        <v>0</v>
      </c>
      <c r="W9" s="56">
        <v>3.64E-3</v>
      </c>
      <c r="X9" s="56">
        <v>0</v>
      </c>
      <c r="Y9" s="56">
        <v>0</v>
      </c>
      <c r="Z9" s="56">
        <v>63.33700000000001</v>
      </c>
      <c r="AA9" s="56">
        <v>2.3530000000000002E-2</v>
      </c>
      <c r="AB9" s="57">
        <v>5.7043000000000003E-2</v>
      </c>
      <c r="AC9" s="58">
        <v>0</v>
      </c>
      <c r="AD9" s="59">
        <f t="shared" si="0"/>
        <v>5.7043000000000003E-2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0.20363999999999999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0.19013999999999998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1.35E-2</v>
      </c>
      <c r="AC10" s="71">
        <v>0</v>
      </c>
      <c r="AD10" s="72">
        <f t="shared" si="0"/>
        <v>1.35E-2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2E-3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3.5999999999999997E-4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638.77570374432412</v>
      </c>
      <c r="E13" s="39">
        <v>4.5899999999999996E-2</v>
      </c>
      <c r="F13" s="40">
        <v>19.843492749999999</v>
      </c>
      <c r="G13" s="41">
        <v>0</v>
      </c>
      <c r="H13" s="42">
        <v>3.1019999999999999E-2</v>
      </c>
      <c r="I13" s="43">
        <v>19.812472749999998</v>
      </c>
      <c r="J13" s="44">
        <v>0.30263444999999994</v>
      </c>
      <c r="K13" s="44">
        <v>2.2814576999999998</v>
      </c>
      <c r="L13" s="44">
        <v>2.1803950999999997</v>
      </c>
      <c r="M13" s="44">
        <v>5.9587833739999994</v>
      </c>
      <c r="N13" s="44">
        <v>0.14842062400000003</v>
      </c>
      <c r="O13" s="44">
        <v>41.069635733323949</v>
      </c>
      <c r="P13" s="44">
        <v>0.581098</v>
      </c>
      <c r="Q13" s="44">
        <v>7.6329999999999995E-2</v>
      </c>
      <c r="R13" s="44">
        <v>0</v>
      </c>
      <c r="S13" s="44">
        <v>0</v>
      </c>
      <c r="T13" s="44">
        <v>0.9287547089999999</v>
      </c>
      <c r="U13" s="44">
        <v>7.4376443339999954</v>
      </c>
      <c r="V13" s="44">
        <v>0.99441000000000002</v>
      </c>
      <c r="W13" s="44">
        <v>537.86378749800019</v>
      </c>
      <c r="X13" s="44">
        <v>1.6799999999999999E-3</v>
      </c>
      <c r="Y13" s="44">
        <v>0</v>
      </c>
      <c r="Z13" s="44">
        <v>0</v>
      </c>
      <c r="AA13" s="44">
        <v>2.0200000000000001E-3</v>
      </c>
      <c r="AB13" s="45">
        <v>19.059259472000001</v>
      </c>
      <c r="AC13" s="46">
        <v>0.21600825799999995</v>
      </c>
      <c r="AD13" s="47">
        <f t="shared" si="0"/>
        <v>18.843251214000002</v>
      </c>
      <c r="AE13" s="48">
        <v>0.38936950000000004</v>
      </c>
    </row>
    <row r="14" spans="2:31" ht="18" customHeight="1" x14ac:dyDescent="0.15">
      <c r="B14" s="76" t="s">
        <v>15</v>
      </c>
      <c r="C14" s="77"/>
      <c r="D14" s="78">
        <v>954.37944209800003</v>
      </c>
      <c r="E14" s="79">
        <v>0.41424</v>
      </c>
      <c r="F14" s="80">
        <v>192.90217917799998</v>
      </c>
      <c r="G14" s="81">
        <v>52.84</v>
      </c>
      <c r="H14" s="82">
        <v>3.9899999999999998E-2</v>
      </c>
      <c r="I14" s="83">
        <v>140.02227917799999</v>
      </c>
      <c r="J14" s="84">
        <v>14.624828553999999</v>
      </c>
      <c r="K14" s="84">
        <v>34.484332563999999</v>
      </c>
      <c r="L14" s="84">
        <v>9.6979616939999964</v>
      </c>
      <c r="M14" s="84">
        <v>8.1691979750000012</v>
      </c>
      <c r="N14" s="84">
        <v>3.9966999999999997E-3</v>
      </c>
      <c r="O14" s="84">
        <v>1.3290357999999998</v>
      </c>
      <c r="P14" s="84">
        <v>0.104771</v>
      </c>
      <c r="Q14" s="84">
        <v>12.771289999999999</v>
      </c>
      <c r="R14" s="84">
        <v>0</v>
      </c>
      <c r="S14" s="84">
        <v>0</v>
      </c>
      <c r="T14" s="84">
        <v>0.70909170999999993</v>
      </c>
      <c r="U14" s="84">
        <v>47.287091338999993</v>
      </c>
      <c r="V14" s="84">
        <v>550.01830000000007</v>
      </c>
      <c r="W14" s="84">
        <v>21.216392280000022</v>
      </c>
      <c r="X14" s="84">
        <v>34.707309999999993</v>
      </c>
      <c r="Y14" s="84">
        <v>0</v>
      </c>
      <c r="Z14" s="84">
        <v>0</v>
      </c>
      <c r="AA14" s="84">
        <v>0</v>
      </c>
      <c r="AB14" s="45">
        <v>25.939423303999991</v>
      </c>
      <c r="AC14" s="46">
        <v>4.3149999999999994E-3</v>
      </c>
      <c r="AD14" s="47">
        <f t="shared" si="0"/>
        <v>25.935108303999993</v>
      </c>
      <c r="AE14" s="48">
        <v>1.3270304E-2</v>
      </c>
    </row>
    <row r="15" spans="2:31" ht="18" customHeight="1" x14ac:dyDescent="0.15">
      <c r="B15" s="36">
        <v>0</v>
      </c>
      <c r="C15" s="49" t="s">
        <v>16</v>
      </c>
      <c r="D15" s="50">
        <v>17.455444199999999</v>
      </c>
      <c r="E15" s="51">
        <v>9.7979999999999998E-2</v>
      </c>
      <c r="F15" s="52">
        <v>4.2299351499999993</v>
      </c>
      <c r="G15" s="53">
        <v>0</v>
      </c>
      <c r="H15" s="54">
        <v>0</v>
      </c>
      <c r="I15" s="55">
        <v>4.2299351499999993</v>
      </c>
      <c r="J15" s="56">
        <v>7.7447000000000011E-3</v>
      </c>
      <c r="K15" s="56">
        <v>9.4475999999999987E-3</v>
      </c>
      <c r="L15" s="56">
        <v>1.6574999999999999E-4</v>
      </c>
      <c r="M15" s="56">
        <v>1.1028359999999999</v>
      </c>
      <c r="N15" s="56">
        <v>5.9999999999999995E-4</v>
      </c>
      <c r="O15" s="56">
        <v>8.4070000000000006E-2</v>
      </c>
      <c r="P15" s="56">
        <v>0</v>
      </c>
      <c r="Q15" s="56">
        <v>5.0567900000000003</v>
      </c>
      <c r="R15" s="56">
        <v>0</v>
      </c>
      <c r="S15" s="56">
        <v>0</v>
      </c>
      <c r="T15" s="56">
        <v>2.2069999999999999E-2</v>
      </c>
      <c r="U15" s="56">
        <v>2.7559999999999998E-2</v>
      </c>
      <c r="V15" s="56">
        <v>0</v>
      </c>
      <c r="W15" s="56">
        <v>0.301589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6.4176760000000002</v>
      </c>
      <c r="AC15" s="58">
        <v>0</v>
      </c>
      <c r="AD15" s="59">
        <f t="shared" si="0"/>
        <v>6.4176760000000002</v>
      </c>
      <c r="AE15" s="60">
        <v>1.8600000000000002E-4</v>
      </c>
    </row>
    <row r="16" spans="2:31" ht="18" customHeight="1" x14ac:dyDescent="0.15">
      <c r="B16" s="36">
        <v>0</v>
      </c>
      <c r="C16" s="85" t="s">
        <v>17</v>
      </c>
      <c r="D16" s="86">
        <v>9.0219991199999985</v>
      </c>
      <c r="E16" s="87">
        <v>0</v>
      </c>
      <c r="F16" s="88">
        <v>0.19500000000000001</v>
      </c>
      <c r="G16" s="89">
        <v>0</v>
      </c>
      <c r="H16" s="90">
        <v>0</v>
      </c>
      <c r="I16" s="91">
        <v>0.19500000000000001</v>
      </c>
      <c r="J16" s="92">
        <v>1.379E-3</v>
      </c>
      <c r="K16" s="92">
        <v>4.4160000000000007E-3</v>
      </c>
      <c r="L16" s="92">
        <v>0</v>
      </c>
      <c r="M16" s="92">
        <v>1.6991350000000001</v>
      </c>
      <c r="N16" s="92">
        <v>0</v>
      </c>
      <c r="O16" s="92">
        <v>0</v>
      </c>
      <c r="P16" s="92">
        <v>0</v>
      </c>
      <c r="Q16" s="92">
        <v>7.09206</v>
      </c>
      <c r="R16" s="92">
        <v>0</v>
      </c>
      <c r="S16" s="92">
        <v>0</v>
      </c>
      <c r="T16" s="92">
        <v>6.6E-4</v>
      </c>
      <c r="U16" s="92">
        <v>1.2699999999999999E-2</v>
      </c>
      <c r="V16" s="92">
        <v>0</v>
      </c>
      <c r="W16" s="92">
        <v>1.6489119999999999E-2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1.6000000000000001E-4</v>
      </c>
      <c r="AC16" s="94">
        <v>0</v>
      </c>
      <c r="AD16" s="95">
        <f t="shared" si="0"/>
        <v>1.6000000000000001E-4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3.8069700000000006</v>
      </c>
      <c r="E17" s="87">
        <v>0</v>
      </c>
      <c r="F17" s="88">
        <v>3.6791100000000001</v>
      </c>
      <c r="G17" s="89">
        <v>0</v>
      </c>
      <c r="H17" s="90">
        <v>0</v>
      </c>
      <c r="I17" s="91">
        <v>3.6791100000000001</v>
      </c>
      <c r="J17" s="92">
        <v>1.0400000000000001E-3</v>
      </c>
      <c r="K17" s="92">
        <v>0</v>
      </c>
      <c r="L17" s="92">
        <v>0</v>
      </c>
      <c r="M17" s="92">
        <v>2.9559999999999999E-2</v>
      </c>
      <c r="N17" s="92">
        <v>0</v>
      </c>
      <c r="O17" s="92">
        <v>4.5599999999999998E-3</v>
      </c>
      <c r="P17" s="92">
        <v>7.9500000000000015E-2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0.28940628000000002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7.1999999999999994E-4</v>
      </c>
      <c r="K18" s="92">
        <v>0</v>
      </c>
      <c r="L18" s="92">
        <v>0</v>
      </c>
      <c r="M18" s="92">
        <v>2.0808E-2</v>
      </c>
      <c r="N18" s="92">
        <v>6.7000000000000002E-4</v>
      </c>
      <c r="O18" s="92">
        <v>0.17125900000000002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6.6119999999999998E-2</v>
      </c>
      <c r="V18" s="92">
        <v>0</v>
      </c>
      <c r="W18" s="92">
        <v>2.6951280000000001E-2</v>
      </c>
      <c r="X18" s="92">
        <v>0</v>
      </c>
      <c r="Y18" s="92">
        <v>0</v>
      </c>
      <c r="Z18" s="92">
        <v>0</v>
      </c>
      <c r="AA18" s="92">
        <v>0</v>
      </c>
      <c r="AB18" s="93">
        <v>2.6540000000000001E-3</v>
      </c>
      <c r="AC18" s="94">
        <v>0</v>
      </c>
      <c r="AD18" s="95">
        <f t="shared" si="0"/>
        <v>2.6540000000000001E-3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5.6189999999999997E-2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8.6E-3</v>
      </c>
      <c r="L19" s="92">
        <v>0</v>
      </c>
      <c r="M19" s="92">
        <v>6.4000000000000005E-4</v>
      </c>
      <c r="N19" s="92">
        <v>0</v>
      </c>
      <c r="O19" s="92">
        <v>3.2149999999999998E-2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1.4800000000000001E-2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0.33754000000000001</v>
      </c>
      <c r="E20" s="87">
        <v>0</v>
      </c>
      <c r="F20" s="88">
        <v>2.1190000000000001E-2</v>
      </c>
      <c r="G20" s="89">
        <v>0</v>
      </c>
      <c r="H20" s="90">
        <v>0</v>
      </c>
      <c r="I20" s="91">
        <v>2.1190000000000001E-2</v>
      </c>
      <c r="J20" s="92">
        <v>6.7600000000000004E-3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0.14177000000000001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1.602E-2</v>
      </c>
      <c r="AC20" s="94">
        <v>0</v>
      </c>
      <c r="AD20" s="95">
        <f t="shared" si="0"/>
        <v>1.602E-2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6.0059999999999992E-3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3.8000000000000002E-4</v>
      </c>
      <c r="K21" s="92">
        <v>0</v>
      </c>
      <c r="L21" s="92">
        <v>1.2359999999999999E-3</v>
      </c>
      <c r="M21" s="92">
        <v>4.3899999999999998E-3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124.53151024499998</v>
      </c>
      <c r="E22" s="87">
        <v>0.28406999999999999</v>
      </c>
      <c r="F22" s="88">
        <v>64.773757559000003</v>
      </c>
      <c r="G22" s="89">
        <v>52.84</v>
      </c>
      <c r="H22" s="90">
        <v>3.9899999999999998E-2</v>
      </c>
      <c r="I22" s="91">
        <v>11.893857559000001</v>
      </c>
      <c r="J22" s="92">
        <v>11.993453808999998</v>
      </c>
      <c r="K22" s="92">
        <v>34.189820724999997</v>
      </c>
      <c r="L22" s="92">
        <v>8.5659966440000002</v>
      </c>
      <c r="M22" s="92">
        <v>2.5894120750000003</v>
      </c>
      <c r="N22" s="92">
        <v>1.075E-3</v>
      </c>
      <c r="O22" s="92">
        <v>0.24769099999999997</v>
      </c>
      <c r="P22" s="92">
        <v>0</v>
      </c>
      <c r="Q22" s="92">
        <v>0.62243999999999999</v>
      </c>
      <c r="R22" s="92">
        <v>0</v>
      </c>
      <c r="S22" s="92">
        <v>0</v>
      </c>
      <c r="T22" s="92">
        <v>2.8078249999999996E-2</v>
      </c>
      <c r="U22" s="92">
        <v>1.0709698999999996E-2</v>
      </c>
      <c r="V22" s="92">
        <v>0</v>
      </c>
      <c r="W22" s="92">
        <v>0.40519168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0.10797380400000001</v>
      </c>
      <c r="AC22" s="94">
        <v>4.3029999999999995E-3</v>
      </c>
      <c r="AD22" s="95">
        <f t="shared" si="0"/>
        <v>0.10367080400000001</v>
      </c>
      <c r="AE22" s="96">
        <v>8.71804E-4</v>
      </c>
    </row>
    <row r="23" spans="2:31" ht="18" customHeight="1" x14ac:dyDescent="0.15">
      <c r="B23" s="36">
        <v>0</v>
      </c>
      <c r="C23" s="85" t="s">
        <v>24</v>
      </c>
      <c r="D23" s="86">
        <v>7.1100533999999982</v>
      </c>
      <c r="E23" s="87">
        <v>0</v>
      </c>
      <c r="F23" s="88">
        <v>5.3015699999999999</v>
      </c>
      <c r="G23" s="89">
        <v>0</v>
      </c>
      <c r="H23" s="90">
        <v>0</v>
      </c>
      <c r="I23" s="91">
        <v>5.3015699999999999</v>
      </c>
      <c r="J23" s="92">
        <v>1.0136504</v>
      </c>
      <c r="K23" s="92">
        <v>3.48E-3</v>
      </c>
      <c r="L23" s="92">
        <v>0.19702</v>
      </c>
      <c r="M23" s="92">
        <v>0.17244699999999999</v>
      </c>
      <c r="N23" s="92">
        <v>0</v>
      </c>
      <c r="O23" s="92">
        <v>2.9670000000000002E-2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0.10746000000000001</v>
      </c>
      <c r="U23" s="92">
        <v>0.21606599999999998</v>
      </c>
      <c r="V23" s="92">
        <v>0</v>
      </c>
      <c r="W23" s="92">
        <v>6.6400000000000001E-2</v>
      </c>
      <c r="X23" s="92">
        <v>0</v>
      </c>
      <c r="Y23" s="92">
        <v>0</v>
      </c>
      <c r="Z23" s="92">
        <v>0</v>
      </c>
      <c r="AA23" s="92">
        <v>0</v>
      </c>
      <c r="AB23" s="93">
        <v>2.1399999999999995E-3</v>
      </c>
      <c r="AC23" s="94">
        <v>0</v>
      </c>
      <c r="AD23" s="95">
        <f t="shared" si="0"/>
        <v>2.1399999999999995E-3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1.3915</v>
      </c>
      <c r="E24" s="87">
        <v>0</v>
      </c>
      <c r="F24" s="88">
        <v>2.4399999999999998E-2</v>
      </c>
      <c r="G24" s="89">
        <v>0</v>
      </c>
      <c r="H24" s="90">
        <v>0</v>
      </c>
      <c r="I24" s="91">
        <v>2.4399999999999998E-2</v>
      </c>
      <c r="J24" s="92">
        <v>0.31912999999999997</v>
      </c>
      <c r="K24" s="92">
        <v>0</v>
      </c>
      <c r="L24" s="92">
        <v>0</v>
      </c>
      <c r="M24" s="92">
        <v>1.0213300000000001</v>
      </c>
      <c r="N24" s="92">
        <v>0</v>
      </c>
      <c r="O24" s="92">
        <v>2.4080000000000001E-2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2.5600000000000002E-3</v>
      </c>
      <c r="AC24" s="94">
        <v>0</v>
      </c>
      <c r="AD24" s="95">
        <f t="shared" si="0"/>
        <v>2.5600000000000002E-3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0.13042330000000002</v>
      </c>
      <c r="E25" s="87">
        <v>0</v>
      </c>
      <c r="F25" s="88">
        <v>7.5081000000000011E-3</v>
      </c>
      <c r="G25" s="89">
        <v>0</v>
      </c>
      <c r="H25" s="90">
        <v>0</v>
      </c>
      <c r="I25" s="91">
        <v>7.5081000000000011E-3</v>
      </c>
      <c r="J25" s="92">
        <v>0.1004052</v>
      </c>
      <c r="K25" s="92">
        <v>1.8387E-3</v>
      </c>
      <c r="L25" s="92">
        <v>9.299999999999999E-6</v>
      </c>
      <c r="M25" s="92">
        <v>5.13E-3</v>
      </c>
      <c r="N25" s="92">
        <v>0</v>
      </c>
      <c r="O25" s="92">
        <v>1.311E-2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1.24E-3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1.2E-5</v>
      </c>
      <c r="AC25" s="94">
        <v>1.2E-5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19.174184</v>
      </c>
      <c r="E27" s="87">
        <v>0</v>
      </c>
      <c r="F27" s="88">
        <v>5.9708399999999999</v>
      </c>
      <c r="G27" s="89">
        <v>0</v>
      </c>
      <c r="H27" s="90">
        <v>0</v>
      </c>
      <c r="I27" s="91">
        <v>5.9708399999999999</v>
      </c>
      <c r="J27" s="92">
        <v>1.5775000000000001E-2</v>
      </c>
      <c r="K27" s="92">
        <v>0</v>
      </c>
      <c r="L27" s="92">
        <v>0</v>
      </c>
      <c r="M27" s="92">
        <v>2.1727999999999997E-2</v>
      </c>
      <c r="N27" s="92">
        <v>1.9000000000000001E-4</v>
      </c>
      <c r="O27" s="92">
        <v>2.9359000000000003E-2</v>
      </c>
      <c r="P27" s="92">
        <v>0</v>
      </c>
      <c r="Q27" s="92">
        <v>0</v>
      </c>
      <c r="R27" s="92">
        <v>0</v>
      </c>
      <c r="S27" s="92">
        <v>0</v>
      </c>
      <c r="T27" s="92">
        <v>2.5919999999999997E-3</v>
      </c>
      <c r="U27" s="92">
        <v>6.4105470000000002</v>
      </c>
      <c r="V27" s="92">
        <v>0</v>
      </c>
      <c r="W27" s="92">
        <v>6.7166730000000001</v>
      </c>
      <c r="X27" s="92">
        <v>0</v>
      </c>
      <c r="Y27" s="92">
        <v>0</v>
      </c>
      <c r="Z27" s="92">
        <v>0</v>
      </c>
      <c r="AA27" s="92">
        <v>0</v>
      </c>
      <c r="AB27" s="93">
        <v>6.4800000000000005E-3</v>
      </c>
      <c r="AC27" s="94">
        <v>0</v>
      </c>
      <c r="AD27" s="95">
        <f t="shared" si="0"/>
        <v>6.4800000000000005E-3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760.49718840000003</v>
      </c>
      <c r="E28" s="87">
        <v>2.4660000000000001E-2</v>
      </c>
      <c r="F28" s="88">
        <v>107.34159099999999</v>
      </c>
      <c r="G28" s="89">
        <v>0</v>
      </c>
      <c r="H28" s="90">
        <v>0</v>
      </c>
      <c r="I28" s="91">
        <v>107.34159099999999</v>
      </c>
      <c r="J28" s="92">
        <v>0.70835099999999995</v>
      </c>
      <c r="K28" s="92">
        <v>8.5639999999999994E-2</v>
      </c>
      <c r="L28" s="92">
        <v>0.82622000000000007</v>
      </c>
      <c r="M28" s="92">
        <v>0.93594699999999997</v>
      </c>
      <c r="N28" s="92">
        <v>2.0799999999999999E-4</v>
      </c>
      <c r="O28" s="92">
        <v>9.4851000000000005E-2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1.4412000000000001E-2</v>
      </c>
      <c r="U28" s="92">
        <v>39.878957999999997</v>
      </c>
      <c r="V28" s="92">
        <v>550.01710000000003</v>
      </c>
      <c r="W28" s="92">
        <v>10.729192400000022</v>
      </c>
      <c r="X28" s="92">
        <v>33.898489999999995</v>
      </c>
      <c r="Y28" s="92">
        <v>0</v>
      </c>
      <c r="Z28" s="92">
        <v>0</v>
      </c>
      <c r="AA28" s="92">
        <v>0</v>
      </c>
      <c r="AB28" s="93">
        <v>15.940828000000002</v>
      </c>
      <c r="AC28" s="94">
        <v>0</v>
      </c>
      <c r="AD28" s="95">
        <f t="shared" si="0"/>
        <v>15.940828000000002</v>
      </c>
      <c r="AE28" s="96">
        <v>6.2079999999999991E-3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3.4874080000000003</v>
      </c>
      <c r="E30" s="87">
        <v>0</v>
      </c>
      <c r="F30" s="88">
        <v>0.14978</v>
      </c>
      <c r="G30" s="89">
        <v>0</v>
      </c>
      <c r="H30" s="90">
        <v>0</v>
      </c>
      <c r="I30" s="91">
        <v>0.14978</v>
      </c>
      <c r="J30" s="92">
        <v>2.5495E-2</v>
      </c>
      <c r="K30" s="92">
        <v>0</v>
      </c>
      <c r="L30" s="92">
        <v>0</v>
      </c>
      <c r="M30" s="92">
        <v>1.9400000000000001E-3</v>
      </c>
      <c r="N30" s="92">
        <v>0</v>
      </c>
      <c r="O30" s="92">
        <v>6.0565000000000001E-2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0.35352999999999996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2.8408980000000001</v>
      </c>
      <c r="AC30" s="94">
        <v>0</v>
      </c>
      <c r="AD30" s="95">
        <f t="shared" si="0"/>
        <v>2.8408980000000001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0.30793399999999999</v>
      </c>
      <c r="E31" s="87">
        <v>0</v>
      </c>
      <c r="F31" s="88">
        <v>1.694E-2</v>
      </c>
      <c r="G31" s="89">
        <v>0</v>
      </c>
      <c r="H31" s="90">
        <v>0</v>
      </c>
      <c r="I31" s="91">
        <v>1.694E-2</v>
      </c>
      <c r="J31" s="92">
        <v>0.11943000000000001</v>
      </c>
      <c r="K31" s="92">
        <v>0</v>
      </c>
      <c r="L31" s="92">
        <v>2.8000000000000003E-4</v>
      </c>
      <c r="M31" s="92">
        <v>0</v>
      </c>
      <c r="N31" s="92">
        <v>0</v>
      </c>
      <c r="O31" s="92">
        <v>1.5370000000000002E-2</v>
      </c>
      <c r="P31" s="92">
        <v>0</v>
      </c>
      <c r="Q31" s="92">
        <v>0</v>
      </c>
      <c r="R31" s="92">
        <v>0</v>
      </c>
      <c r="S31" s="92">
        <v>0</v>
      </c>
      <c r="T31" s="92">
        <v>0.1305</v>
      </c>
      <c r="U31" s="92">
        <v>1.1439999999999999E-2</v>
      </c>
      <c r="V31" s="92">
        <v>0</v>
      </c>
      <c r="W31" s="92">
        <v>9.724E-3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0.59334399999999998</v>
      </c>
      <c r="E32" s="87">
        <v>0</v>
      </c>
      <c r="F32" s="88">
        <v>1.0300000000000001E-3</v>
      </c>
      <c r="G32" s="89">
        <v>0</v>
      </c>
      <c r="H32" s="90">
        <v>0</v>
      </c>
      <c r="I32" s="91">
        <v>1.0300000000000001E-3</v>
      </c>
      <c r="J32" s="92">
        <v>4.3732000000000007E-2</v>
      </c>
      <c r="K32" s="92">
        <v>0</v>
      </c>
      <c r="L32" s="92">
        <v>1.5740000000000001E-2</v>
      </c>
      <c r="M32" s="92">
        <v>0.14055000000000001</v>
      </c>
      <c r="N32" s="92">
        <v>0</v>
      </c>
      <c r="O32" s="92">
        <v>5.0285000000000003E-2</v>
      </c>
      <c r="P32" s="92">
        <v>0</v>
      </c>
      <c r="Q32" s="92">
        <v>0</v>
      </c>
      <c r="R32" s="92">
        <v>0</v>
      </c>
      <c r="S32" s="92">
        <v>0</v>
      </c>
      <c r="T32" s="92">
        <v>0.17269999999999999</v>
      </c>
      <c r="U32" s="92">
        <v>4.2199999999999998E-3</v>
      </c>
      <c r="V32" s="92">
        <v>0</v>
      </c>
      <c r="W32" s="92">
        <v>6.2699999999999995E-4</v>
      </c>
      <c r="X32" s="92">
        <v>0</v>
      </c>
      <c r="Y32" s="92">
        <v>0</v>
      </c>
      <c r="Z32" s="92">
        <v>0</v>
      </c>
      <c r="AA32" s="92">
        <v>0</v>
      </c>
      <c r="AB32" s="93">
        <v>0.16446</v>
      </c>
      <c r="AC32" s="94">
        <v>0</v>
      </c>
      <c r="AD32" s="95">
        <f t="shared" si="0"/>
        <v>0.16446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8.3136999999999989E-2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2.826E-2</v>
      </c>
      <c r="K33" s="92">
        <v>0</v>
      </c>
      <c r="L33" s="92">
        <v>0</v>
      </c>
      <c r="M33" s="92">
        <v>5.0000000000000001E-4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1.6200000000000001E-3</v>
      </c>
      <c r="U33" s="92">
        <v>4.0000000000000003E-5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1.4369999999999999E-3</v>
      </c>
      <c r="AC33" s="94">
        <v>0</v>
      </c>
      <c r="AD33" s="95">
        <f t="shared" si="0"/>
        <v>1.4369999999999999E-3</v>
      </c>
      <c r="AE33" s="96">
        <v>2.9700000000000006E-4</v>
      </c>
    </row>
    <row r="34" spans="2:31" ht="18" customHeight="1" x14ac:dyDescent="0.15">
      <c r="B34" s="36">
        <v>0</v>
      </c>
      <c r="C34" s="85" t="s">
        <v>35</v>
      </c>
      <c r="D34" s="86">
        <v>3.0656999999999997E-2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5.0429999999999989E-3</v>
      </c>
      <c r="K34" s="92">
        <v>0</v>
      </c>
      <c r="L34" s="92">
        <v>2.0000000000000001E-4</v>
      </c>
      <c r="M34" s="92">
        <v>1.1048000000000001E-2</v>
      </c>
      <c r="N34" s="92">
        <v>5.1000000000000004E-4</v>
      </c>
      <c r="O34" s="92">
        <v>4.1099999999999999E-3</v>
      </c>
      <c r="P34" s="92">
        <v>0</v>
      </c>
      <c r="Q34" s="92">
        <v>0</v>
      </c>
      <c r="R34" s="92">
        <v>0</v>
      </c>
      <c r="S34" s="92">
        <v>0</v>
      </c>
      <c r="T34" s="92">
        <v>2.1600000000000002E-4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7.5300000000000002E-3</v>
      </c>
      <c r="AC34" s="94">
        <v>0</v>
      </c>
      <c r="AD34" s="95">
        <f t="shared" si="0"/>
        <v>7.5300000000000002E-3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2.9544735000000002</v>
      </c>
      <c r="E35" s="87">
        <v>0</v>
      </c>
      <c r="F35" s="88">
        <v>0.17013</v>
      </c>
      <c r="G35" s="89">
        <v>0</v>
      </c>
      <c r="H35" s="90">
        <v>0</v>
      </c>
      <c r="I35" s="91">
        <v>0.17013</v>
      </c>
      <c r="J35" s="92">
        <v>3.0983999999999998E-2</v>
      </c>
      <c r="K35" s="92">
        <v>4.7479999999999994E-2</v>
      </c>
      <c r="L35" s="92">
        <v>8.8180000000000008E-2</v>
      </c>
      <c r="M35" s="92">
        <v>9.6323100000000009E-2</v>
      </c>
      <c r="N35" s="92">
        <v>3.5699999999999994E-5</v>
      </c>
      <c r="O35" s="92">
        <v>0.20518179999999997</v>
      </c>
      <c r="P35" s="92">
        <v>0</v>
      </c>
      <c r="Q35" s="92">
        <v>0</v>
      </c>
      <c r="R35" s="92">
        <v>0</v>
      </c>
      <c r="S35" s="92">
        <v>0</v>
      </c>
      <c r="T35" s="92">
        <v>0.11956376000000002</v>
      </c>
      <c r="U35" s="92">
        <v>3.82314E-3</v>
      </c>
      <c r="V35" s="92">
        <v>0</v>
      </c>
      <c r="W35" s="92">
        <v>2.1605180000000002</v>
      </c>
      <c r="X35" s="92">
        <v>0</v>
      </c>
      <c r="Y35" s="92">
        <v>0</v>
      </c>
      <c r="Z35" s="92">
        <v>0</v>
      </c>
      <c r="AA35" s="92">
        <v>0</v>
      </c>
      <c r="AB35" s="93">
        <v>3.2253999999999998E-2</v>
      </c>
      <c r="AC35" s="94">
        <v>0</v>
      </c>
      <c r="AD35" s="95">
        <f t="shared" si="0"/>
        <v>3.2253999999999998E-2</v>
      </c>
      <c r="AE35" s="96">
        <v>5.5740000000000008E-3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7.2725999999999999E-2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4.8155999999999997E-2</v>
      </c>
      <c r="K37" s="92">
        <v>0</v>
      </c>
      <c r="L37" s="92">
        <v>3.8999999999999999E-4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2.418E-2</v>
      </c>
      <c r="AC37" s="94">
        <v>0</v>
      </c>
      <c r="AD37" s="95">
        <f t="shared" si="0"/>
        <v>2.418E-2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3.0031046529999994</v>
      </c>
      <c r="E38" s="64">
        <v>4.47E-3</v>
      </c>
      <c r="F38" s="65">
        <v>1.017397369</v>
      </c>
      <c r="G38" s="66">
        <v>0</v>
      </c>
      <c r="H38" s="67">
        <v>0</v>
      </c>
      <c r="I38" s="68">
        <v>1.017397369</v>
      </c>
      <c r="J38" s="69">
        <v>0.15493944499999995</v>
      </c>
      <c r="K38" s="69">
        <v>0.13360953899999997</v>
      </c>
      <c r="L38" s="69">
        <v>2.5240000000000002E-3</v>
      </c>
      <c r="M38" s="69">
        <v>0.31368380000000007</v>
      </c>
      <c r="N38" s="69">
        <v>7.0800000000000008E-4</v>
      </c>
      <c r="O38" s="69">
        <v>0.25154399999999993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5.8346700000000001E-2</v>
      </c>
      <c r="U38" s="69">
        <v>0.14536749999999998</v>
      </c>
      <c r="V38" s="69">
        <v>1.1999999999999999E-3</v>
      </c>
      <c r="W38" s="69">
        <v>0.56104379999999987</v>
      </c>
      <c r="X38" s="69">
        <v>0</v>
      </c>
      <c r="Y38" s="69">
        <v>0</v>
      </c>
      <c r="Z38" s="69">
        <v>0</v>
      </c>
      <c r="AA38" s="69">
        <v>0</v>
      </c>
      <c r="AB38" s="70">
        <v>0.35801050000000001</v>
      </c>
      <c r="AC38" s="71">
        <v>0</v>
      </c>
      <c r="AD38" s="72">
        <f t="shared" si="0"/>
        <v>0.35801050000000001</v>
      </c>
      <c r="AE38" s="73">
        <v>1.3350000000000002E-4</v>
      </c>
    </row>
    <row r="39" spans="2:31" ht="18" customHeight="1" x14ac:dyDescent="0.15">
      <c r="B39" s="76" t="s">
        <v>40</v>
      </c>
      <c r="C39" s="77"/>
      <c r="D39" s="97">
        <v>370.91256925000005</v>
      </c>
      <c r="E39" s="98">
        <v>1.5414299999999999</v>
      </c>
      <c r="F39" s="99">
        <v>363.60643770000001</v>
      </c>
      <c r="G39" s="100">
        <v>281.32678000000004</v>
      </c>
      <c r="H39" s="101">
        <v>7.1754999999999987</v>
      </c>
      <c r="I39" s="102">
        <v>75.104157700000002</v>
      </c>
      <c r="J39" s="103">
        <v>1.1537549999999999E-2</v>
      </c>
      <c r="K39" s="103">
        <v>4.1070000000000002E-2</v>
      </c>
      <c r="L39" s="103">
        <v>1.438E-2</v>
      </c>
      <c r="M39" s="103">
        <v>1.247E-2</v>
      </c>
      <c r="N39" s="103">
        <v>0</v>
      </c>
      <c r="O39" s="103">
        <v>5.475E-2</v>
      </c>
      <c r="P39" s="103">
        <v>0</v>
      </c>
      <c r="Q39" s="103">
        <v>0</v>
      </c>
      <c r="R39" s="103">
        <v>0</v>
      </c>
      <c r="S39" s="103">
        <v>0</v>
      </c>
      <c r="T39" s="103">
        <v>2.8369999999999997E-3</v>
      </c>
      <c r="U39" s="103">
        <v>6.7040000000000002E-2</v>
      </c>
      <c r="V39" s="103">
        <v>4.1200000000000004E-3</v>
      </c>
      <c r="W39" s="103">
        <v>9.6879999999999987E-3</v>
      </c>
      <c r="X39" s="103">
        <v>5.4245459999999994</v>
      </c>
      <c r="Y39" s="103">
        <v>0</v>
      </c>
      <c r="Z39" s="103">
        <v>0</v>
      </c>
      <c r="AA39" s="103">
        <v>0</v>
      </c>
      <c r="AB39" s="45">
        <v>0.122263</v>
      </c>
      <c r="AC39" s="46">
        <v>0</v>
      </c>
      <c r="AD39" s="47">
        <f t="shared" si="0"/>
        <v>0.122263</v>
      </c>
      <c r="AE39" s="48">
        <v>2.8E-5</v>
      </c>
    </row>
    <row r="40" spans="2:31" ht="18" customHeight="1" x14ac:dyDescent="0.15">
      <c r="B40" s="36">
        <v>0</v>
      </c>
      <c r="C40" s="49" t="s">
        <v>41</v>
      </c>
      <c r="D40" s="50">
        <v>7.8139912499999991</v>
      </c>
      <c r="E40" s="51">
        <v>1.5414299999999999</v>
      </c>
      <c r="F40" s="52">
        <v>1.1580677000000001</v>
      </c>
      <c r="G40" s="53">
        <v>0</v>
      </c>
      <c r="H40" s="54">
        <v>0</v>
      </c>
      <c r="I40" s="55">
        <v>1.1580677000000001</v>
      </c>
      <c r="J40" s="56">
        <v>1.0727549999999999E-2</v>
      </c>
      <c r="K40" s="56">
        <v>4.0830000000000005E-2</v>
      </c>
      <c r="L40" s="56">
        <v>1.438E-2</v>
      </c>
      <c r="M40" s="56">
        <v>1.2395E-2</v>
      </c>
      <c r="N40" s="56">
        <v>0</v>
      </c>
      <c r="O40" s="56">
        <v>5.475E-2</v>
      </c>
      <c r="P40" s="56">
        <v>0</v>
      </c>
      <c r="Q40" s="56">
        <v>0</v>
      </c>
      <c r="R40" s="56">
        <v>0</v>
      </c>
      <c r="S40" s="56">
        <v>0</v>
      </c>
      <c r="T40" s="56">
        <v>2.6319999999999998E-3</v>
      </c>
      <c r="U40" s="56">
        <v>6.7040000000000002E-2</v>
      </c>
      <c r="V40" s="56">
        <v>4.1200000000000004E-3</v>
      </c>
      <c r="W40" s="56">
        <v>9.6099999999999988E-3</v>
      </c>
      <c r="X40" s="56">
        <v>4.8213459999999992</v>
      </c>
      <c r="Y40" s="56">
        <v>0</v>
      </c>
      <c r="Z40" s="56">
        <v>0</v>
      </c>
      <c r="AA40" s="56">
        <v>0</v>
      </c>
      <c r="AB40" s="57">
        <v>7.6662999999999995E-2</v>
      </c>
      <c r="AC40" s="58">
        <v>0</v>
      </c>
      <c r="AD40" s="59">
        <f t="shared" si="0"/>
        <v>7.6662999999999995E-2</v>
      </c>
      <c r="AE40" s="60">
        <v>2.8E-5</v>
      </c>
    </row>
    <row r="41" spans="2:31" ht="18" customHeight="1" x14ac:dyDescent="0.15">
      <c r="B41" s="36">
        <v>0</v>
      </c>
      <c r="C41" s="85" t="s">
        <v>42</v>
      </c>
      <c r="D41" s="86">
        <v>4.5678000000000003E-2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4.5600000000000002E-2</v>
      </c>
      <c r="AC41" s="94">
        <v>0</v>
      </c>
      <c r="AD41" s="95">
        <f t="shared" si="0"/>
        <v>4.5600000000000002E-2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76.18352999999999</v>
      </c>
      <c r="E43" s="87">
        <v>0</v>
      </c>
      <c r="F43" s="88">
        <v>76.183399999999992</v>
      </c>
      <c r="G43" s="89">
        <v>0</v>
      </c>
      <c r="H43" s="90">
        <v>7.1754999999999987</v>
      </c>
      <c r="I43" s="91">
        <v>69.007899999999992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1.3000000000000002E-4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286.86937000000006</v>
      </c>
      <c r="E45" s="64">
        <v>0</v>
      </c>
      <c r="F45" s="65">
        <v>286.26497000000006</v>
      </c>
      <c r="G45" s="66">
        <v>281.32678000000004</v>
      </c>
      <c r="H45" s="67">
        <v>0</v>
      </c>
      <c r="I45" s="68">
        <v>4.9381899999999996</v>
      </c>
      <c r="J45" s="69">
        <v>8.1000000000000006E-4</v>
      </c>
      <c r="K45" s="69">
        <v>2.3999999999999998E-4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0.32938215000000004</v>
      </c>
      <c r="E46" s="39">
        <v>0</v>
      </c>
      <c r="F46" s="40">
        <v>1.2619999999999999E-2</v>
      </c>
      <c r="G46" s="41">
        <v>0</v>
      </c>
      <c r="H46" s="42">
        <v>0</v>
      </c>
      <c r="I46" s="43">
        <v>1.2619999999999999E-2</v>
      </c>
      <c r="J46" s="44">
        <v>3.7652999999999999E-2</v>
      </c>
      <c r="K46" s="44">
        <v>6.3541500000000002E-3</v>
      </c>
      <c r="L46" s="44">
        <v>0</v>
      </c>
      <c r="M46" s="44">
        <v>4.1467099999999993E-2</v>
      </c>
      <c r="N46" s="44">
        <v>9.1500000000000001E-4</v>
      </c>
      <c r="O46" s="44">
        <v>2.8099999999999996E-3</v>
      </c>
      <c r="P46" s="44">
        <v>0</v>
      </c>
      <c r="Q46" s="44">
        <v>0</v>
      </c>
      <c r="R46" s="44">
        <v>0</v>
      </c>
      <c r="S46" s="44">
        <v>0</v>
      </c>
      <c r="T46" s="44">
        <v>6.6117900000000007E-2</v>
      </c>
      <c r="U46" s="44">
        <v>8.9800000000000001E-3</v>
      </c>
      <c r="V46" s="44">
        <v>0</v>
      </c>
      <c r="W46" s="44">
        <v>0.13028000000000003</v>
      </c>
      <c r="X46" s="44">
        <v>0</v>
      </c>
      <c r="Y46" s="44">
        <v>0</v>
      </c>
      <c r="Z46" s="44">
        <v>0</v>
      </c>
      <c r="AA46" s="44">
        <v>0</v>
      </c>
      <c r="AB46" s="45">
        <v>2.2185E-2</v>
      </c>
      <c r="AC46" s="105">
        <v>5.9999999999999995E-5</v>
      </c>
      <c r="AD46" s="106">
        <f t="shared" si="0"/>
        <v>2.2124999999999999E-2</v>
      </c>
      <c r="AE46" s="107">
        <v>7.4250000000000002E-3</v>
      </c>
    </row>
    <row r="47" spans="2:31" ht="18" customHeight="1" x14ac:dyDescent="0.15">
      <c r="B47" s="75" t="s">
        <v>48</v>
      </c>
      <c r="C47" s="104"/>
      <c r="D47" s="38">
        <v>2.5417230799999997</v>
      </c>
      <c r="E47" s="39">
        <v>2.3599999999999997E-3</v>
      </c>
      <c r="F47" s="40">
        <v>0.37042000000000003</v>
      </c>
      <c r="G47" s="41">
        <v>0</v>
      </c>
      <c r="H47" s="42">
        <v>0</v>
      </c>
      <c r="I47" s="43">
        <v>0.37042000000000003</v>
      </c>
      <c r="J47" s="44">
        <v>0.11790300000000001</v>
      </c>
      <c r="K47" s="44">
        <v>4.2300000000000003E-3</v>
      </c>
      <c r="L47" s="44">
        <v>0</v>
      </c>
      <c r="M47" s="44">
        <v>6.5045000000000006E-2</v>
      </c>
      <c r="N47" s="44">
        <v>2.0024999999999999E-3</v>
      </c>
      <c r="O47" s="44">
        <v>0.22832800000000003</v>
      </c>
      <c r="P47" s="44">
        <v>0</v>
      </c>
      <c r="Q47" s="44">
        <v>0</v>
      </c>
      <c r="R47" s="44">
        <v>0</v>
      </c>
      <c r="S47" s="44">
        <v>0</v>
      </c>
      <c r="T47" s="44">
        <v>0.14832039999999999</v>
      </c>
      <c r="U47" s="44">
        <v>4.5560999999999996E-3</v>
      </c>
      <c r="V47" s="44">
        <v>0</v>
      </c>
      <c r="W47" s="44">
        <v>1.42465708</v>
      </c>
      <c r="X47" s="44">
        <v>0</v>
      </c>
      <c r="Y47" s="44">
        <v>0</v>
      </c>
      <c r="Z47" s="44">
        <v>0</v>
      </c>
      <c r="AA47" s="44">
        <v>0</v>
      </c>
      <c r="AB47" s="45">
        <v>0.17390099999999994</v>
      </c>
      <c r="AC47" s="105">
        <v>0</v>
      </c>
      <c r="AD47" s="106">
        <f t="shared" si="0"/>
        <v>0.17390099999999994</v>
      </c>
      <c r="AE47" s="107">
        <v>9.3500000000000018E-4</v>
      </c>
    </row>
    <row r="48" spans="2:31" ht="18" customHeight="1" x14ac:dyDescent="0.15">
      <c r="B48" s="75" t="s">
        <v>49</v>
      </c>
      <c r="C48" s="104"/>
      <c r="D48" s="38">
        <v>3.5360991789999998</v>
      </c>
      <c r="E48" s="39">
        <v>0</v>
      </c>
      <c r="F48" s="40">
        <v>0.42791591299999998</v>
      </c>
      <c r="G48" s="41">
        <v>0</v>
      </c>
      <c r="H48" s="42">
        <v>0</v>
      </c>
      <c r="I48" s="43">
        <v>0.42791591299999998</v>
      </c>
      <c r="J48" s="44">
        <v>0.26985245099999999</v>
      </c>
      <c r="K48" s="44">
        <v>1.2902599999999998E-2</v>
      </c>
      <c r="L48" s="44">
        <v>3.9161375000000005E-2</v>
      </c>
      <c r="M48" s="44">
        <v>0.75306569999999984</v>
      </c>
      <c r="N48" s="44">
        <v>2.9345E-3</v>
      </c>
      <c r="O48" s="44">
        <v>0.36384099999999997</v>
      </c>
      <c r="P48" s="44">
        <v>3.6999999999999998E-2</v>
      </c>
      <c r="Q48" s="44">
        <v>7.4700000000000001E-3</v>
      </c>
      <c r="R48" s="44">
        <v>0</v>
      </c>
      <c r="S48" s="44">
        <v>0</v>
      </c>
      <c r="T48" s="44">
        <v>0.11332799999999996</v>
      </c>
      <c r="U48" s="44">
        <v>2.8694399999999998E-2</v>
      </c>
      <c r="V48" s="44">
        <v>0</v>
      </c>
      <c r="W48" s="44">
        <v>0.58461123999999998</v>
      </c>
      <c r="X48" s="44">
        <v>0</v>
      </c>
      <c r="Y48" s="44">
        <v>0</v>
      </c>
      <c r="Z48" s="44">
        <v>0</v>
      </c>
      <c r="AA48" s="44">
        <v>0</v>
      </c>
      <c r="AB48" s="45">
        <v>0.89532199999999995</v>
      </c>
      <c r="AC48" s="105">
        <v>1.137E-3</v>
      </c>
      <c r="AD48" s="106">
        <f t="shared" si="0"/>
        <v>0.8941849999999999</v>
      </c>
      <c r="AE48" s="107">
        <v>5.7148999999999991E-2</v>
      </c>
    </row>
    <row r="49" spans="2:31" ht="18" customHeight="1" x14ac:dyDescent="0.15">
      <c r="B49" s="75" t="s">
        <v>50</v>
      </c>
      <c r="C49" s="104"/>
      <c r="D49" s="38">
        <v>0.38496800000000009</v>
      </c>
      <c r="E49" s="39">
        <v>0</v>
      </c>
      <c r="F49" s="40">
        <v>1.2289999999999999E-2</v>
      </c>
      <c r="G49" s="41">
        <v>0</v>
      </c>
      <c r="H49" s="42">
        <v>0</v>
      </c>
      <c r="I49" s="43">
        <v>1.2289999999999999E-2</v>
      </c>
      <c r="J49" s="44">
        <v>1.8584000000000003E-2</v>
      </c>
      <c r="K49" s="44">
        <v>4.3999999999999999E-5</v>
      </c>
      <c r="L49" s="44">
        <v>0</v>
      </c>
      <c r="M49" s="44">
        <v>0.26251300000000005</v>
      </c>
      <c r="N49" s="44">
        <v>0</v>
      </c>
      <c r="O49" s="44">
        <v>5.0000000000000002E-5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4.7070000000000011E-3</v>
      </c>
      <c r="U49" s="44">
        <v>9.2999999999999997E-5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4.5696999999999995E-2</v>
      </c>
      <c r="AC49" s="105">
        <v>0</v>
      </c>
      <c r="AD49" s="106">
        <f t="shared" si="0"/>
        <v>4.5696999999999995E-2</v>
      </c>
      <c r="AE49" s="107">
        <v>1.3827000000000001E-2</v>
      </c>
    </row>
    <row r="50" spans="2:31" ht="18" customHeight="1" x14ac:dyDescent="0.15">
      <c r="B50" s="75" t="s">
        <v>51</v>
      </c>
      <c r="C50" s="104"/>
      <c r="D50" s="38">
        <v>0.75555165999999996</v>
      </c>
      <c r="E50" s="39">
        <v>0</v>
      </c>
      <c r="F50" s="40">
        <v>7.0210000000000009E-2</v>
      </c>
      <c r="G50" s="41">
        <v>0</v>
      </c>
      <c r="H50" s="42">
        <v>0</v>
      </c>
      <c r="I50" s="43">
        <v>7.0210000000000009E-2</v>
      </c>
      <c r="J50" s="44">
        <v>0.43263000000000001</v>
      </c>
      <c r="K50" s="44">
        <v>9.7500000000000006E-4</v>
      </c>
      <c r="L50" s="44">
        <v>0</v>
      </c>
      <c r="M50" s="44">
        <v>4.7959999999999999E-3</v>
      </c>
      <c r="N50" s="44">
        <v>2.9999999999999997E-5</v>
      </c>
      <c r="O50" s="44">
        <v>2.7139999999999994E-2</v>
      </c>
      <c r="P50" s="44">
        <v>1.4660000000000001E-3</v>
      </c>
      <c r="Q50" s="44">
        <v>0</v>
      </c>
      <c r="R50" s="44">
        <v>0</v>
      </c>
      <c r="S50" s="44">
        <v>0</v>
      </c>
      <c r="T50" s="44">
        <v>1.9035E-2</v>
      </c>
      <c r="U50" s="44">
        <v>1.04011E-2</v>
      </c>
      <c r="V50" s="44">
        <v>0</v>
      </c>
      <c r="W50" s="44">
        <v>6.6100560000000003E-2</v>
      </c>
      <c r="X50" s="44">
        <v>0</v>
      </c>
      <c r="Y50" s="44">
        <v>0</v>
      </c>
      <c r="Z50" s="44">
        <v>0</v>
      </c>
      <c r="AA50" s="44">
        <v>0</v>
      </c>
      <c r="AB50" s="45">
        <v>0.12276799999999999</v>
      </c>
      <c r="AC50" s="105">
        <v>1.5999999999999999E-5</v>
      </c>
      <c r="AD50" s="106">
        <f t="shared" si="0"/>
        <v>0.12275199999999999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0.51481886300000002</v>
      </c>
      <c r="E51" s="39">
        <v>0</v>
      </c>
      <c r="F51" s="40">
        <v>1.5877202999999999E-2</v>
      </c>
      <c r="G51" s="41">
        <v>0</v>
      </c>
      <c r="H51" s="42">
        <v>0</v>
      </c>
      <c r="I51" s="43">
        <v>1.5877202999999999E-2</v>
      </c>
      <c r="J51" s="44">
        <v>0.11227623000000002</v>
      </c>
      <c r="K51" s="44">
        <v>7.2662999999999998E-3</v>
      </c>
      <c r="L51" s="44">
        <v>6.3300500000000003E-3</v>
      </c>
      <c r="M51" s="44">
        <v>6.5954000000000026E-2</v>
      </c>
      <c r="N51" s="44">
        <v>1.2800000000000001E-3</v>
      </c>
      <c r="O51" s="44">
        <v>3.7808000000000001E-2</v>
      </c>
      <c r="P51" s="44">
        <v>1.3700000000000001E-3</v>
      </c>
      <c r="Q51" s="44">
        <v>0</v>
      </c>
      <c r="R51" s="44">
        <v>0</v>
      </c>
      <c r="S51" s="44">
        <v>0</v>
      </c>
      <c r="T51" s="44">
        <v>1.027E-2</v>
      </c>
      <c r="U51" s="44">
        <v>1.7736999999999999E-2</v>
      </c>
      <c r="V51" s="44">
        <v>0.18103</v>
      </c>
      <c r="W51" s="44">
        <v>1.3800080000000001E-2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3.9819999999999994E-2</v>
      </c>
      <c r="AC51" s="105">
        <v>6.3499999999999997E-3</v>
      </c>
      <c r="AD51" s="106">
        <f t="shared" si="0"/>
        <v>3.3469999999999993E-2</v>
      </c>
      <c r="AE51" s="107">
        <v>1.1299999999999999E-3</v>
      </c>
    </row>
    <row r="52" spans="2:31" ht="18" customHeight="1" x14ac:dyDescent="0.15">
      <c r="B52" s="75" t="s">
        <v>53</v>
      </c>
      <c r="C52" s="104"/>
      <c r="D52" s="38">
        <v>0.65289069999999993</v>
      </c>
      <c r="E52" s="39">
        <v>0</v>
      </c>
      <c r="F52" s="40">
        <v>0.25734100000000004</v>
      </c>
      <c r="G52" s="41">
        <v>0</v>
      </c>
      <c r="H52" s="42">
        <v>0</v>
      </c>
      <c r="I52" s="43">
        <v>0.25734100000000004</v>
      </c>
      <c r="J52" s="44">
        <v>0.17285399999999998</v>
      </c>
      <c r="K52" s="44">
        <v>1.85E-4</v>
      </c>
      <c r="L52" s="44">
        <v>8.0000000000000004E-4</v>
      </c>
      <c r="M52" s="44">
        <v>4.5399999999999998E-3</v>
      </c>
      <c r="N52" s="44">
        <v>3.0300000000000001E-3</v>
      </c>
      <c r="O52" s="44">
        <v>1.81E-3</v>
      </c>
      <c r="P52" s="44">
        <v>0</v>
      </c>
      <c r="Q52" s="44">
        <v>0</v>
      </c>
      <c r="R52" s="44">
        <v>0</v>
      </c>
      <c r="S52" s="44">
        <v>0</v>
      </c>
      <c r="T52" s="44">
        <v>7.3269999999999987E-4</v>
      </c>
      <c r="U52" s="44">
        <v>2.0820000000000002E-2</v>
      </c>
      <c r="V52" s="44">
        <v>0</v>
      </c>
      <c r="W52" s="44">
        <v>0.151809</v>
      </c>
      <c r="X52" s="44">
        <v>0</v>
      </c>
      <c r="Y52" s="44">
        <v>0</v>
      </c>
      <c r="Z52" s="44">
        <v>0</v>
      </c>
      <c r="AA52" s="44">
        <v>0</v>
      </c>
      <c r="AB52" s="45">
        <v>3.8969000000000004E-2</v>
      </c>
      <c r="AC52" s="105">
        <v>1.4E-5</v>
      </c>
      <c r="AD52" s="106">
        <f t="shared" si="0"/>
        <v>3.8955000000000004E-2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6.5908049999999982E-2</v>
      </c>
      <c r="E53" s="39">
        <v>0</v>
      </c>
      <c r="F53" s="40">
        <v>2.5485999999999998E-2</v>
      </c>
      <c r="G53" s="41">
        <v>0</v>
      </c>
      <c r="H53" s="42">
        <v>0</v>
      </c>
      <c r="I53" s="43">
        <v>2.5485999999999998E-2</v>
      </c>
      <c r="J53" s="44">
        <v>4.8399999999999997E-3</v>
      </c>
      <c r="K53" s="44">
        <v>1.6000000000000001E-3</v>
      </c>
      <c r="L53" s="44">
        <v>3.2204999999999999E-4</v>
      </c>
      <c r="M53" s="44">
        <v>1.2837000000000001E-2</v>
      </c>
      <c r="N53" s="44">
        <v>2.9300000000000002E-4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5.9419999999999994E-3</v>
      </c>
      <c r="U53" s="44">
        <v>8.1699999999999991E-4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1.771E-3</v>
      </c>
      <c r="AC53" s="105">
        <v>1.671E-3</v>
      </c>
      <c r="AD53" s="106">
        <f t="shared" si="0"/>
        <v>1.0000000000000005E-4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0.3133014959999999</v>
      </c>
      <c r="E54" s="39">
        <v>0</v>
      </c>
      <c r="F54" s="40">
        <v>0.11280386099999998</v>
      </c>
      <c r="G54" s="41">
        <v>0</v>
      </c>
      <c r="H54" s="42">
        <v>0</v>
      </c>
      <c r="I54" s="43">
        <v>0.11280386099999998</v>
      </c>
      <c r="J54" s="44">
        <v>1.0340401000000001E-2</v>
      </c>
      <c r="K54" s="44">
        <v>6.6022699999999988E-4</v>
      </c>
      <c r="L54" s="44">
        <v>3.0763200000000001E-4</v>
      </c>
      <c r="M54" s="44">
        <v>0.14324999999999999</v>
      </c>
      <c r="N54" s="44">
        <v>0</v>
      </c>
      <c r="O54" s="44">
        <v>7.7000000000000007E-4</v>
      </c>
      <c r="P54" s="44">
        <v>0</v>
      </c>
      <c r="Q54" s="44">
        <v>0</v>
      </c>
      <c r="R54" s="44">
        <v>0</v>
      </c>
      <c r="S54" s="44">
        <v>0</v>
      </c>
      <c r="T54" s="44">
        <v>1.9765999999999999E-2</v>
      </c>
      <c r="U54" s="44">
        <v>2.0133200000000003E-3</v>
      </c>
      <c r="V54" s="44">
        <v>0</v>
      </c>
      <c r="W54" s="44">
        <v>2.6159600000000001E-3</v>
      </c>
      <c r="X54" s="44">
        <v>0</v>
      </c>
      <c r="Y54" s="44">
        <v>0</v>
      </c>
      <c r="Z54" s="44">
        <v>0</v>
      </c>
      <c r="AA54" s="44">
        <v>0</v>
      </c>
      <c r="AB54" s="45">
        <v>2.0774094999999999E-2</v>
      </c>
      <c r="AC54" s="105">
        <v>2.0774000000000001E-2</v>
      </c>
      <c r="AD54" s="106">
        <f t="shared" si="0"/>
        <v>9.4999999998568452E-8</v>
      </c>
      <c r="AE54" s="107">
        <v>9.5000000000000004E-8</v>
      </c>
    </row>
    <row r="55" spans="2:31" ht="18" customHeight="1" x14ac:dyDescent="0.15">
      <c r="B55" s="75" t="s">
        <v>56</v>
      </c>
      <c r="C55" s="104"/>
      <c r="D55" s="38">
        <v>9.0000796549999986</v>
      </c>
      <c r="E55" s="39">
        <v>0</v>
      </c>
      <c r="F55" s="40">
        <v>0.15519375500000002</v>
      </c>
      <c r="G55" s="41">
        <v>0</v>
      </c>
      <c r="H55" s="42">
        <v>6.1600000000000005E-3</v>
      </c>
      <c r="I55" s="43">
        <v>0.14903375500000002</v>
      </c>
      <c r="J55" s="44">
        <v>2.4757350000000001E-2</v>
      </c>
      <c r="K55" s="44">
        <v>1.1382800000000002E-2</v>
      </c>
      <c r="L55" s="44">
        <v>4.8850000000000005E-3</v>
      </c>
      <c r="M55" s="44">
        <v>0.31433174999999997</v>
      </c>
      <c r="N55" s="44">
        <v>1.7110000000000001E-3</v>
      </c>
      <c r="O55" s="44">
        <v>8.199999999999999E-3</v>
      </c>
      <c r="P55" s="44">
        <v>0</v>
      </c>
      <c r="Q55" s="44">
        <v>0</v>
      </c>
      <c r="R55" s="44">
        <v>0</v>
      </c>
      <c r="S55" s="44">
        <v>0</v>
      </c>
      <c r="T55" s="44">
        <v>3.74962E-2</v>
      </c>
      <c r="U55" s="44">
        <v>1.6277E-2</v>
      </c>
      <c r="V55" s="44">
        <v>0</v>
      </c>
      <c r="W55" s="44">
        <v>7.9847999999999985E-3</v>
      </c>
      <c r="X55" s="44">
        <v>0</v>
      </c>
      <c r="Y55" s="44">
        <v>0</v>
      </c>
      <c r="Z55" s="44">
        <v>0</v>
      </c>
      <c r="AA55" s="44">
        <v>0</v>
      </c>
      <c r="AB55" s="45">
        <v>8.4178599999999992</v>
      </c>
      <c r="AC55" s="105">
        <v>8.2272299999999987</v>
      </c>
      <c r="AD55" s="106">
        <f t="shared" si="0"/>
        <v>0.19063000000000052</v>
      </c>
      <c r="AE55" s="107">
        <v>6.7400000000000012E-4</v>
      </c>
    </row>
    <row r="56" spans="2:31" ht="18" customHeight="1" x14ac:dyDescent="0.15">
      <c r="B56" s="75" t="s">
        <v>57</v>
      </c>
      <c r="C56" s="104"/>
      <c r="D56" s="38">
        <v>0.30338031999999998</v>
      </c>
      <c r="E56" s="39">
        <v>0</v>
      </c>
      <c r="F56" s="40">
        <v>1.5848999999999999E-2</v>
      </c>
      <c r="G56" s="41">
        <v>0</v>
      </c>
      <c r="H56" s="42">
        <v>0</v>
      </c>
      <c r="I56" s="43">
        <v>1.5848999999999999E-2</v>
      </c>
      <c r="J56" s="44">
        <v>3.9467499999999996E-2</v>
      </c>
      <c r="K56" s="44">
        <v>3.2380000000000006E-2</v>
      </c>
      <c r="L56" s="44">
        <v>0</v>
      </c>
      <c r="M56" s="44">
        <v>3.0262499999999998E-2</v>
      </c>
      <c r="N56" s="44">
        <v>0</v>
      </c>
      <c r="O56" s="44">
        <v>1.1235E-2</v>
      </c>
      <c r="P56" s="44">
        <v>0</v>
      </c>
      <c r="Q56" s="44">
        <v>0.16827</v>
      </c>
      <c r="R56" s="44">
        <v>0</v>
      </c>
      <c r="S56" s="44">
        <v>0</v>
      </c>
      <c r="T56" s="44">
        <v>5.2999999999999998E-4</v>
      </c>
      <c r="U56" s="44">
        <v>2.2200000000000001E-5</v>
      </c>
      <c r="V56" s="44">
        <v>0</v>
      </c>
      <c r="W56" s="44">
        <v>1.7301199999999999E-3</v>
      </c>
      <c r="X56" s="44">
        <v>0</v>
      </c>
      <c r="Y56" s="44">
        <v>0</v>
      </c>
      <c r="Z56" s="44">
        <v>0</v>
      </c>
      <c r="AA56" s="44">
        <v>0</v>
      </c>
      <c r="AB56" s="45">
        <v>3.6340000000000001E-3</v>
      </c>
      <c r="AC56" s="105">
        <v>5.3999999999999998E-5</v>
      </c>
      <c r="AD56" s="106">
        <f t="shared" si="0"/>
        <v>3.5800000000000003E-3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50.965040844000001</v>
      </c>
      <c r="E57" s="39">
        <v>0.26024999999999998</v>
      </c>
      <c r="F57" s="40">
        <v>2.4075760000000002</v>
      </c>
      <c r="G57" s="41">
        <v>0</v>
      </c>
      <c r="H57" s="42">
        <v>0</v>
      </c>
      <c r="I57" s="43">
        <v>2.4075760000000002</v>
      </c>
      <c r="J57" s="44">
        <v>1.7622572500000002</v>
      </c>
      <c r="K57" s="44">
        <v>0.3608610000000001</v>
      </c>
      <c r="L57" s="44">
        <v>7.1075725999999992</v>
      </c>
      <c r="M57" s="44">
        <v>6.0590834000000031</v>
      </c>
      <c r="N57" s="44">
        <v>2.3622499999999998E-2</v>
      </c>
      <c r="O57" s="44">
        <v>3.6940130000000004</v>
      </c>
      <c r="P57" s="44">
        <v>3.0580000000000003E-2</v>
      </c>
      <c r="Q57" s="44">
        <v>0.42958000000000002</v>
      </c>
      <c r="R57" s="44">
        <v>0</v>
      </c>
      <c r="S57" s="44">
        <v>0</v>
      </c>
      <c r="T57" s="44">
        <v>1.8800863999999999</v>
      </c>
      <c r="U57" s="44">
        <v>1.301356545</v>
      </c>
      <c r="V57" s="44">
        <v>2E-3</v>
      </c>
      <c r="W57" s="44">
        <v>11.966736305999998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12.983605842999999</v>
      </c>
      <c r="AC57" s="105">
        <v>5.0900000000000001E-4</v>
      </c>
      <c r="AD57" s="106">
        <f t="shared" si="0"/>
        <v>12.983096843</v>
      </c>
      <c r="AE57" s="107">
        <v>0.279238604</v>
      </c>
    </row>
    <row r="58" spans="2:31" ht="18" customHeight="1" x14ac:dyDescent="0.15">
      <c r="B58" s="75" t="s">
        <v>59</v>
      </c>
      <c r="C58" s="104"/>
      <c r="D58" s="38">
        <v>1.5922832679999999</v>
      </c>
      <c r="E58" s="39">
        <v>0</v>
      </c>
      <c r="F58" s="40">
        <v>0.99016723000000006</v>
      </c>
      <c r="G58" s="41">
        <v>0</v>
      </c>
      <c r="H58" s="42">
        <v>0</v>
      </c>
      <c r="I58" s="43">
        <v>0.99016723000000006</v>
      </c>
      <c r="J58" s="44">
        <v>5.3542699999999986E-3</v>
      </c>
      <c r="K58" s="44">
        <v>1.1681800000000001E-4</v>
      </c>
      <c r="L58" s="44">
        <v>2.8430000000000001E-5</v>
      </c>
      <c r="M58" s="44">
        <v>0.2200970000000001</v>
      </c>
      <c r="N58" s="44">
        <v>2.3839999999999998E-3</v>
      </c>
      <c r="O58" s="44">
        <v>0.21375999999999998</v>
      </c>
      <c r="P58" s="44">
        <v>0</v>
      </c>
      <c r="Q58" s="44">
        <v>0</v>
      </c>
      <c r="R58" s="44">
        <v>0</v>
      </c>
      <c r="S58" s="44">
        <v>0</v>
      </c>
      <c r="T58" s="44">
        <v>4.7853000000000007E-2</v>
      </c>
      <c r="U58" s="44">
        <v>1.6456999999999996E-2</v>
      </c>
      <c r="V58" s="44">
        <v>0</v>
      </c>
      <c r="W58" s="44">
        <v>6.4572519999999994E-2</v>
      </c>
      <c r="X58" s="44">
        <v>0</v>
      </c>
      <c r="Y58" s="44">
        <v>0</v>
      </c>
      <c r="Z58" s="44">
        <v>0</v>
      </c>
      <c r="AA58" s="44">
        <v>0</v>
      </c>
      <c r="AB58" s="45">
        <v>3.1493E-2</v>
      </c>
      <c r="AC58" s="105">
        <v>6.0520000000000001E-3</v>
      </c>
      <c r="AD58" s="106">
        <f t="shared" si="0"/>
        <v>2.5440999999999998E-2</v>
      </c>
      <c r="AE58" s="107">
        <v>5.6099999999999998E-4</v>
      </c>
    </row>
    <row r="59" spans="2:31" ht="18" customHeight="1" x14ac:dyDescent="0.15">
      <c r="B59" s="75" t="s">
        <v>60</v>
      </c>
      <c r="C59" s="104"/>
      <c r="D59" s="38">
        <v>7.1662849590000013</v>
      </c>
      <c r="E59" s="39">
        <v>2.0000000000000001E-4</v>
      </c>
      <c r="F59" s="40">
        <v>0.75974105599999997</v>
      </c>
      <c r="G59" s="41">
        <v>0.40338999999999997</v>
      </c>
      <c r="H59" s="42">
        <v>0</v>
      </c>
      <c r="I59" s="43">
        <v>0.35635105599999994</v>
      </c>
      <c r="J59" s="44">
        <v>0.13965995200000003</v>
      </c>
      <c r="K59" s="44">
        <v>0.12646520500000002</v>
      </c>
      <c r="L59" s="44">
        <v>4.0212126000000008E-2</v>
      </c>
      <c r="M59" s="44">
        <v>0.1607065</v>
      </c>
      <c r="N59" s="44">
        <v>3.0806999999999992E-3</v>
      </c>
      <c r="O59" s="44">
        <v>0.58475949999999999</v>
      </c>
      <c r="P59" s="44">
        <v>8.5199999999999998E-3</v>
      </c>
      <c r="Q59" s="44">
        <v>2.8039999999999999E-2</v>
      </c>
      <c r="R59" s="44">
        <v>0</v>
      </c>
      <c r="S59" s="44">
        <v>0</v>
      </c>
      <c r="T59" s="44">
        <v>0.16264965999999995</v>
      </c>
      <c r="U59" s="44">
        <v>8.2683740000000006E-2</v>
      </c>
      <c r="V59" s="44">
        <v>0</v>
      </c>
      <c r="W59" s="44">
        <v>4.6556245200000017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0.41339199999999998</v>
      </c>
      <c r="AC59" s="105">
        <v>2.4800000000000001E-4</v>
      </c>
      <c r="AD59" s="106">
        <f t="shared" si="0"/>
        <v>0.41314399999999996</v>
      </c>
      <c r="AE59" s="107">
        <v>5.1930000000000004E-2</v>
      </c>
    </row>
    <row r="60" spans="2:31" x14ac:dyDescent="0.15">
      <c r="D60" s="108"/>
      <c r="E60" s="108">
        <f>E51+E56+E57</f>
        <v>0.26024999999999998</v>
      </c>
      <c r="F60" s="108">
        <f t="shared" ref="F60:AB60" si="1">F51+F56+F57</f>
        <v>2.439302203</v>
      </c>
      <c r="G60" s="108">
        <f t="shared" si="1"/>
        <v>0</v>
      </c>
      <c r="H60" s="108">
        <f t="shared" si="1"/>
        <v>0</v>
      </c>
      <c r="I60" s="108">
        <f t="shared" si="1"/>
        <v>2.439302203</v>
      </c>
      <c r="J60" s="108">
        <f t="shared" si="1"/>
        <v>1.9140009800000002</v>
      </c>
      <c r="K60" s="108">
        <f t="shared" si="1"/>
        <v>0.40050730000000012</v>
      </c>
      <c r="L60" s="108">
        <f t="shared" si="1"/>
        <v>7.1139026499999991</v>
      </c>
      <c r="M60" s="108">
        <f t="shared" si="1"/>
        <v>6.1552999000000028</v>
      </c>
      <c r="N60" s="108">
        <f t="shared" si="1"/>
        <v>2.4902499999999998E-2</v>
      </c>
      <c r="O60" s="108">
        <f t="shared" si="1"/>
        <v>3.7430560000000006</v>
      </c>
      <c r="P60" s="108">
        <f t="shared" si="1"/>
        <v>3.1950000000000006E-2</v>
      </c>
      <c r="Q60" s="108">
        <f t="shared" si="1"/>
        <v>0.59784999999999999</v>
      </c>
      <c r="R60" s="108">
        <f t="shared" si="1"/>
        <v>0</v>
      </c>
      <c r="S60" s="108">
        <f t="shared" si="1"/>
        <v>0</v>
      </c>
      <c r="T60" s="108">
        <f t="shared" si="1"/>
        <v>1.8908863999999999</v>
      </c>
      <c r="U60" s="108">
        <f t="shared" si="1"/>
        <v>1.319115745</v>
      </c>
      <c r="V60" s="108">
        <f t="shared" si="1"/>
        <v>0.18303</v>
      </c>
      <c r="W60" s="108">
        <f t="shared" si="1"/>
        <v>11.982266505999998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13.027059843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1.08528723</v>
      </c>
      <c r="G61" s="108">
        <f t="shared" si="2"/>
        <v>0</v>
      </c>
      <c r="H61" s="108">
        <f t="shared" si="2"/>
        <v>0</v>
      </c>
      <c r="I61" s="108">
        <f t="shared" si="2"/>
        <v>1.08528723</v>
      </c>
      <c r="J61" s="108">
        <f t="shared" si="2"/>
        <v>0.49458127000000002</v>
      </c>
      <c r="K61" s="108">
        <f t="shared" si="2"/>
        <v>7.4899680000000005E-3</v>
      </c>
      <c r="L61" s="108">
        <f t="shared" si="2"/>
        <v>2.8430000000000001E-5</v>
      </c>
      <c r="M61" s="108">
        <f t="shared" si="2"/>
        <v>0.53051310000000018</v>
      </c>
      <c r="N61" s="108">
        <f t="shared" si="2"/>
        <v>3.3289999999999999E-3</v>
      </c>
      <c r="O61" s="108">
        <f t="shared" si="2"/>
        <v>0.24375999999999998</v>
      </c>
      <c r="P61" s="108">
        <f t="shared" si="2"/>
        <v>1.4660000000000001E-3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0.13771290000000003</v>
      </c>
      <c r="U61" s="108">
        <f t="shared" si="2"/>
        <v>3.5931099999999994E-2</v>
      </c>
      <c r="V61" s="108">
        <f t="shared" si="2"/>
        <v>0</v>
      </c>
      <c r="W61" s="108">
        <f t="shared" si="2"/>
        <v>0.26095308000000006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0.22214299999999998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2026-03-17T05:03:31Z</dcterms:created>
  <dcterms:modified xsi:type="dcterms:W3CDTF">2026-03-20T00:31:34Z</dcterms:modified>
</cp:coreProperties>
</file>