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80EE6E1F-9056-45D3-A16A-30F7F17952D9}" xr6:coauthVersionLast="47" xr6:coauthVersionMax="47" xr10:uidLastSave="{00000000-0000-0000-0000-000000000000}"/>
  <bookViews>
    <workbookView xWindow="1560" yWindow="1560" windowWidth="25020" windowHeight="11265" xr2:uid="{5D84F1D7-E2B7-4FD8-81F4-FD17686FEC98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1" i="1" l="1"/>
  <c r="O61" i="1"/>
  <c r="Y60" i="1"/>
  <c r="Q60" i="1"/>
  <c r="K60" i="1"/>
  <c r="AD59" i="1"/>
  <c r="AD58" i="1"/>
  <c r="AD57" i="1"/>
  <c r="Z60" i="1"/>
  <c r="L60" i="1"/>
  <c r="AD56" i="1"/>
  <c r="AA60" i="1"/>
  <c r="O60" i="1"/>
  <c r="M60" i="1"/>
  <c r="AD55" i="1"/>
  <c r="AD54" i="1"/>
  <c r="AD53" i="1"/>
  <c r="AD52" i="1"/>
  <c r="AD51" i="1"/>
  <c r="X60" i="1"/>
  <c r="W60" i="1"/>
  <c r="V60" i="1"/>
  <c r="U60" i="1"/>
  <c r="T60" i="1"/>
  <c r="S60" i="1"/>
  <c r="R60" i="1"/>
  <c r="P60" i="1"/>
  <c r="N60" i="1"/>
  <c r="J60" i="1"/>
  <c r="I60" i="1"/>
  <c r="H60" i="1"/>
  <c r="G60" i="1"/>
  <c r="F60" i="1"/>
  <c r="E60" i="1"/>
  <c r="AD50" i="1"/>
  <c r="AD49" i="1"/>
  <c r="U61" i="1"/>
  <c r="G61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Q61" i="1"/>
  <c r="AD11" i="1"/>
  <c r="AB61" i="1"/>
  <c r="AA61" i="1"/>
  <c r="Z61" i="1"/>
  <c r="Y61" i="1"/>
  <c r="X61" i="1"/>
  <c r="W61" i="1"/>
  <c r="V61" i="1"/>
  <c r="T61" i="1"/>
  <c r="S61" i="1"/>
  <c r="R61" i="1"/>
  <c r="N61" i="1"/>
  <c r="M61" i="1"/>
  <c r="L61" i="1"/>
  <c r="K61" i="1"/>
  <c r="J61" i="1"/>
  <c r="I61" i="1"/>
  <c r="H61" i="1"/>
  <c r="F61" i="1"/>
  <c r="E61" i="1"/>
  <c r="AD10" i="1"/>
  <c r="AD9" i="1"/>
  <c r="AD8" i="1"/>
  <c r="AB60" i="1" l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<sst xmlns="http://schemas.openxmlformats.org/spreadsheetml/2006/main" count="85" uniqueCount="83">
  <si>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</si>
  <si>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</si>
  <si>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</si>
  <si>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</si>
  <si>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</si>
  <si>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</si>
  <si>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</si>
  <si>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</si>
  <si>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</si>
  <si>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</si>
  <si>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</si>
  <si>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</si>
  <si>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</si>
  <si>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</si>
  <si>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</si>
  <si>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</si>
  <si>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</si>
  <si>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</si>
  <si>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</si>
  <si>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</si>
  <si>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</si>
  <si>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</si>
  <si>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</si>
  <si>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</si>
  <si>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</si>
  <si>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</si>
  <si>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</si>
  <si>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</si>
  <si>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</si>
  <si>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</si>
  <si>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</si>
  <si>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</si>
  <si>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</si>
  <si>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</si>
  <si>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</si>
  <si>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</si>
  <si>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</si>
  <si>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</si>
  <si>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</si>
  <si>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</si>
  <si>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</si>
  <si>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</si>
  <si>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</si>
  <si>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</si>
  <si>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</si>
  <si>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</si>
  <si>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</si>
  <si>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</si>
  <si>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</si>
  <si>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</si>
  <si>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</si>
  <si>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</si>
  <si>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</si>
  <si>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</si>
  <si>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</si>
  <si>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</si>
  <si>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</si>
  <si>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</si>
  <si>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</si>
  <si>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</si>
  <si>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</si>
  <si>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</si>
  <si>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</si>
  <si>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</si>
  <si>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</si>
  <si>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</si>
  <si>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</si>
  <si>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</si>
  <si>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</si>
  <si>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</si>
  <si>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</si>
  <si>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</si>
  <si>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</si>
  <si>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</si>
  <si>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</si>
  <si>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</si>
  <si>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</si>
  <si>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</si>
  <si>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</si>
  <si>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</si>
  <si>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</si>
  <si>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</si>
  <si>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表1-29　業種別・種類別の排出量　〔新宮・東牟婁地域〕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</si>
</sst>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179CD0BE-2CC9-4795-96D0-036F66256F2E}"/>
    <cellStyle name="標準_産廃統計表 2" xfId="2" xr:uid="{9A438EC0-DD84-4B8C-901B-43F61E4377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9DA730C3-2BA9-4AEC-830B-3EACA30FF21B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B1D82-1F21-41A2-BC41-B908756138F9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D10" sqref="D10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56.164969229801521</v>
      </c>
      <c r="E7" s="26">
        <v>0.70241999999999993</v>
      </c>
      <c r="F7" s="27">
        <v>6.5792700000000002</v>
      </c>
      <c r="G7" s="28">
        <v>0.47</v>
      </c>
      <c r="H7" s="29">
        <v>5.6600000000000004E-2</v>
      </c>
      <c r="I7" s="30">
        <v>6.05267</v>
      </c>
      <c r="J7" s="31">
        <v>3.8377000000000001E-2</v>
      </c>
      <c r="K7" s="31">
        <v>3.5931000000000005E-2</v>
      </c>
      <c r="L7" s="31">
        <v>2.2665999999999999E-2</v>
      </c>
      <c r="M7" s="31">
        <v>0.79343136399999958</v>
      </c>
      <c r="N7" s="31">
        <v>2.9278998999999997E-2</v>
      </c>
      <c r="O7" s="31">
        <v>2.7806172559999993</v>
      </c>
      <c r="P7" s="31">
        <v>1.014E-2</v>
      </c>
      <c r="Q7" s="31">
        <v>0</v>
      </c>
      <c r="R7" s="31">
        <v>0</v>
      </c>
      <c r="S7" s="31">
        <v>0</v>
      </c>
      <c r="T7" s="31">
        <v>0.27374438699999992</v>
      </c>
      <c r="U7" s="31">
        <v>0.38845650200000004</v>
      </c>
      <c r="V7" s="31">
        <v>0</v>
      </c>
      <c r="W7" s="31">
        <v>34.287624000000001</v>
      </c>
      <c r="X7" s="31">
        <v>4.7958259999999999</v>
      </c>
      <c r="Y7" s="31">
        <v>0</v>
      </c>
      <c r="Z7" s="31">
        <v>4.17620338880152</v>
      </c>
      <c r="AA7" s="31">
        <v>0</v>
      </c>
      <c r="AB7" s="32">
        <v>1.2509833329999998</v>
      </c>
      <c r="AC7" s="33">
        <v>0.45263899999999996</v>
      </c>
      <c r="AD7" s="34">
        <v>0.79090433299999996</v>
      </c>
      <c r="AE7" s="35">
        <v>7.4399999999999996E-3</v>
      </c>
    </row>
    <row r="8" spans="2:31" ht="18" customHeight="1" thickTop="1" x14ac:dyDescent="0.15">
      <c r="B8" s="36" t="s">
        <v>9</v>
      </c>
      <c r="C8" s="37"/>
      <c r="D8" s="38">
        <v>4.3663433888015195</v>
      </c>
      <c r="E8" s="39">
        <v>0</v>
      </c>
      <c r="F8" s="40">
        <v>0</v>
      </c>
      <c r="G8" s="41">
        <v>0</v>
      </c>
      <c r="H8" s="42">
        <v>0</v>
      </c>
      <c r="I8" s="43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0.19013999999999998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4.17620338880152</v>
      </c>
      <c r="AA8" s="44">
        <v>0</v>
      </c>
      <c r="AB8" s="45">
        <v>0</v>
      </c>
      <c r="AC8" s="46">
        <v>0</v>
      </c>
      <c r="AD8" s="47">
        <f t="shared" ref="AD8:AD59" si="0">AB8-AC8</f>
        <v>0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4.17620338880152</v>
      </c>
      <c r="E9" s="51">
        <v>0</v>
      </c>
      <c r="F9" s="52">
        <v>0</v>
      </c>
      <c r="G9" s="53">
        <v>0</v>
      </c>
      <c r="H9" s="54">
        <v>0</v>
      </c>
      <c r="I9" s="55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4.17620338880152</v>
      </c>
      <c r="AA9" s="56">
        <v>0</v>
      </c>
      <c r="AB9" s="57">
        <v>0</v>
      </c>
      <c r="AC9" s="58">
        <v>0</v>
      </c>
      <c r="AD9" s="59">
        <f t="shared" si="0"/>
        <v>0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0.19013999999999998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0.19013999999999998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72">
        <f t="shared" si="0"/>
        <v>0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0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40.083648989000004</v>
      </c>
      <c r="E13" s="39">
        <v>0</v>
      </c>
      <c r="F13" s="40">
        <v>5.7109899999999998</v>
      </c>
      <c r="G13" s="41">
        <v>0</v>
      </c>
      <c r="H13" s="42">
        <v>0</v>
      </c>
      <c r="I13" s="43">
        <v>5.7109899999999998</v>
      </c>
      <c r="J13" s="44">
        <v>7.2839999999999997E-3</v>
      </c>
      <c r="K13" s="44">
        <v>2.0999999999999998E-4</v>
      </c>
      <c r="L13" s="44">
        <v>0</v>
      </c>
      <c r="M13" s="44">
        <v>0.58264436399999997</v>
      </c>
      <c r="N13" s="44">
        <v>2.1824798999999999E-2</v>
      </c>
      <c r="O13" s="44">
        <v>2.2880504560000001</v>
      </c>
      <c r="P13" s="44">
        <v>8.4799999999999997E-3</v>
      </c>
      <c r="Q13" s="44">
        <v>0</v>
      </c>
      <c r="R13" s="44">
        <v>0</v>
      </c>
      <c r="S13" s="44">
        <v>0</v>
      </c>
      <c r="T13" s="44">
        <v>0.16055222699999999</v>
      </c>
      <c r="U13" s="44">
        <v>0.14840581</v>
      </c>
      <c r="V13" s="44">
        <v>0</v>
      </c>
      <c r="W13" s="44">
        <v>30.645841000000001</v>
      </c>
      <c r="X13" s="44">
        <v>0</v>
      </c>
      <c r="Y13" s="44">
        <v>0</v>
      </c>
      <c r="Z13" s="44">
        <v>0</v>
      </c>
      <c r="AA13" s="44">
        <v>0</v>
      </c>
      <c r="AB13" s="45">
        <v>0.509366333</v>
      </c>
      <c r="AC13" s="46">
        <v>1.2E-5</v>
      </c>
      <c r="AD13" s="47">
        <f t="shared" si="0"/>
        <v>0.50935433299999999</v>
      </c>
      <c r="AE13" s="48">
        <v>3.8999999999999999E-4</v>
      </c>
    </row>
    <row r="14" spans="2:31" ht="18" customHeight="1" x14ac:dyDescent="0.15">
      <c r="B14" s="76" t="s">
        <v>15</v>
      </c>
      <c r="C14" s="77"/>
      <c r="D14" s="78">
        <v>1.1738550000000001</v>
      </c>
      <c r="E14" s="79">
        <v>0</v>
      </c>
      <c r="F14" s="80">
        <v>3.2400000000000003E-3</v>
      </c>
      <c r="G14" s="81">
        <v>0</v>
      </c>
      <c r="H14" s="82">
        <v>2.2000000000000001E-3</v>
      </c>
      <c r="I14" s="83">
        <v>1.0400000000000001E-3</v>
      </c>
      <c r="J14" s="84">
        <v>1.7700000000000001E-3</v>
      </c>
      <c r="K14" s="84">
        <v>0</v>
      </c>
      <c r="L14" s="84">
        <v>0</v>
      </c>
      <c r="M14" s="84">
        <v>3.8506E-3</v>
      </c>
      <c r="N14" s="84">
        <v>5.7000000000000005E-6</v>
      </c>
      <c r="O14" s="84">
        <v>3.8362800000000002E-2</v>
      </c>
      <c r="P14" s="84">
        <v>0</v>
      </c>
      <c r="Q14" s="84">
        <v>0</v>
      </c>
      <c r="R14" s="84">
        <v>0</v>
      </c>
      <c r="S14" s="84">
        <v>0</v>
      </c>
      <c r="T14" s="84">
        <v>4.3172760000000004E-2</v>
      </c>
      <c r="U14" s="84">
        <v>8.4830139999999998E-2</v>
      </c>
      <c r="V14" s="84">
        <v>0</v>
      </c>
      <c r="W14" s="84">
        <v>0.997193</v>
      </c>
      <c r="X14" s="84">
        <v>0</v>
      </c>
      <c r="Y14" s="84">
        <v>0</v>
      </c>
      <c r="Z14" s="84">
        <v>0</v>
      </c>
      <c r="AA14" s="84">
        <v>0</v>
      </c>
      <c r="AB14" s="45">
        <v>1.4300000000000001E-3</v>
      </c>
      <c r="AC14" s="46">
        <v>0</v>
      </c>
      <c r="AD14" s="47">
        <f t="shared" si="0"/>
        <v>1.4300000000000001E-3</v>
      </c>
      <c r="AE14" s="48">
        <v>4.4000000000000002E-4</v>
      </c>
    </row>
    <row r="15" spans="2:31" ht="18" customHeight="1" x14ac:dyDescent="0.15">
      <c r="B15" s="36">
        <v>0</v>
      </c>
      <c r="C15" s="49" t="s">
        <v>16</v>
      </c>
      <c r="D15" s="50">
        <v>0.30334999999999995</v>
      </c>
      <c r="E15" s="51">
        <v>0</v>
      </c>
      <c r="F15" s="52">
        <v>0</v>
      </c>
      <c r="G15" s="53">
        <v>0</v>
      </c>
      <c r="H15" s="54">
        <v>0</v>
      </c>
      <c r="I15" s="55">
        <v>0</v>
      </c>
      <c r="J15" s="56">
        <v>0</v>
      </c>
      <c r="K15" s="56">
        <v>0</v>
      </c>
      <c r="L15" s="56">
        <v>0</v>
      </c>
      <c r="M15" s="56">
        <v>1.3000000000000002E-4</v>
      </c>
      <c r="N15" s="56">
        <v>0</v>
      </c>
      <c r="O15" s="56">
        <v>4.2399999999999998E-3</v>
      </c>
      <c r="P15" s="56">
        <v>0</v>
      </c>
      <c r="Q15" s="56">
        <v>0</v>
      </c>
      <c r="R15" s="56">
        <v>0</v>
      </c>
      <c r="S15" s="56">
        <v>0</v>
      </c>
      <c r="T15" s="56">
        <v>1.2600000000000001E-3</v>
      </c>
      <c r="U15" s="56">
        <v>3.4000000000000002E-4</v>
      </c>
      <c r="V15" s="56">
        <v>0</v>
      </c>
      <c r="W15" s="56">
        <v>0.29638999999999999</v>
      </c>
      <c r="X15" s="56">
        <v>0</v>
      </c>
      <c r="Y15" s="56">
        <v>0</v>
      </c>
      <c r="Z15" s="56">
        <v>0</v>
      </c>
      <c r="AA15" s="56">
        <v>0</v>
      </c>
      <c r="AB15" s="57">
        <v>9.8999999999999999E-4</v>
      </c>
      <c r="AC15" s="58">
        <v>0</v>
      </c>
      <c r="AD15" s="59">
        <f t="shared" si="0"/>
        <v>9.8999999999999999E-4</v>
      </c>
      <c r="AE15" s="60">
        <v>0</v>
      </c>
    </row>
    <row r="16" spans="2:31" ht="18" customHeight="1" x14ac:dyDescent="0.15">
      <c r="B16" s="36">
        <v>0</v>
      </c>
      <c r="C16" s="85" t="s">
        <v>17</v>
      </c>
      <c r="D16" s="86">
        <v>0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3">
        <v>0</v>
      </c>
      <c r="AC16" s="94">
        <v>0</v>
      </c>
      <c r="AD16" s="95">
        <f t="shared" si="0"/>
        <v>0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0</v>
      </c>
      <c r="E17" s="87">
        <v>0</v>
      </c>
      <c r="F17" s="88">
        <v>0</v>
      </c>
      <c r="G17" s="89">
        <v>0</v>
      </c>
      <c r="H17" s="90">
        <v>0</v>
      </c>
      <c r="I17" s="91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0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3">
        <v>0</v>
      </c>
      <c r="AC18" s="94">
        <v>0</v>
      </c>
      <c r="AD18" s="95">
        <f t="shared" si="0"/>
        <v>0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0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</v>
      </c>
      <c r="E20" s="87">
        <v>0</v>
      </c>
      <c r="F20" s="88">
        <v>0</v>
      </c>
      <c r="G20" s="89">
        <v>0</v>
      </c>
      <c r="H20" s="90">
        <v>0</v>
      </c>
      <c r="I20" s="91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0</v>
      </c>
      <c r="AC20" s="94">
        <v>0</v>
      </c>
      <c r="AD20" s="95">
        <f t="shared" si="0"/>
        <v>0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0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3.2400000000000003E-3</v>
      </c>
      <c r="E22" s="87">
        <v>0</v>
      </c>
      <c r="F22" s="88">
        <v>3.2400000000000003E-3</v>
      </c>
      <c r="G22" s="89">
        <v>0</v>
      </c>
      <c r="H22" s="90">
        <v>2.2000000000000001E-3</v>
      </c>
      <c r="I22" s="91">
        <v>1.0400000000000001E-3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3">
        <v>0</v>
      </c>
      <c r="AC22" s="94">
        <v>0</v>
      </c>
      <c r="AD22" s="95">
        <f t="shared" si="0"/>
        <v>0</v>
      </c>
      <c r="AE22" s="96">
        <v>0</v>
      </c>
    </row>
    <row r="23" spans="2:31" ht="18" customHeight="1" x14ac:dyDescent="0.15">
      <c r="B23" s="36">
        <v>0</v>
      </c>
      <c r="C23" s="85" t="s">
        <v>24</v>
      </c>
      <c r="D23" s="86">
        <v>1.367E-2</v>
      </c>
      <c r="E23" s="87">
        <v>0</v>
      </c>
      <c r="F23" s="88">
        <v>0</v>
      </c>
      <c r="G23" s="89">
        <v>0</v>
      </c>
      <c r="H23" s="90">
        <v>0</v>
      </c>
      <c r="I23" s="91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1.367E-2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3">
        <v>0</v>
      </c>
      <c r="AC23" s="94">
        <v>0</v>
      </c>
      <c r="AD23" s="95">
        <f t="shared" si="0"/>
        <v>0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0</v>
      </c>
      <c r="E24" s="87">
        <v>0</v>
      </c>
      <c r="F24" s="88">
        <v>0</v>
      </c>
      <c r="G24" s="89">
        <v>0</v>
      </c>
      <c r="H24" s="90">
        <v>0</v>
      </c>
      <c r="I24" s="91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0</v>
      </c>
      <c r="AC24" s="94">
        <v>0</v>
      </c>
      <c r="AD24" s="95">
        <f t="shared" si="0"/>
        <v>0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</v>
      </c>
      <c r="E25" s="87">
        <v>0</v>
      </c>
      <c r="F25" s="88">
        <v>0</v>
      </c>
      <c r="G25" s="89">
        <v>0</v>
      </c>
      <c r="H25" s="90">
        <v>0</v>
      </c>
      <c r="I25" s="91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0.365203</v>
      </c>
      <c r="E27" s="87">
        <v>0</v>
      </c>
      <c r="F27" s="88">
        <v>0</v>
      </c>
      <c r="G27" s="89">
        <v>0</v>
      </c>
      <c r="H27" s="90">
        <v>0</v>
      </c>
      <c r="I27" s="91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8.4000000000000005E-2</v>
      </c>
      <c r="V27" s="92">
        <v>0</v>
      </c>
      <c r="W27" s="92">
        <v>0.28120299999999998</v>
      </c>
      <c r="X27" s="92">
        <v>0</v>
      </c>
      <c r="Y27" s="92">
        <v>0</v>
      </c>
      <c r="Z27" s="92">
        <v>0</v>
      </c>
      <c r="AA27" s="92">
        <v>0</v>
      </c>
      <c r="AB27" s="93">
        <v>0</v>
      </c>
      <c r="AC27" s="94">
        <v>0</v>
      </c>
      <c r="AD27" s="95">
        <f t="shared" si="0"/>
        <v>0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0.33416699999999994</v>
      </c>
      <c r="E28" s="87">
        <v>0</v>
      </c>
      <c r="F28" s="88">
        <v>0</v>
      </c>
      <c r="G28" s="89">
        <v>0</v>
      </c>
      <c r="H28" s="90">
        <v>0</v>
      </c>
      <c r="I28" s="91">
        <v>0</v>
      </c>
      <c r="J28" s="92">
        <v>0</v>
      </c>
      <c r="K28" s="92">
        <v>0</v>
      </c>
      <c r="L28" s="92">
        <v>0</v>
      </c>
      <c r="M28" s="92">
        <v>3.0699999999999998E-4</v>
      </c>
      <c r="N28" s="92">
        <v>0</v>
      </c>
      <c r="O28" s="92">
        <v>2.0320000000000001E-2</v>
      </c>
      <c r="P28" s="92">
        <v>0</v>
      </c>
      <c r="Q28" s="92">
        <v>0</v>
      </c>
      <c r="R28" s="92">
        <v>0</v>
      </c>
      <c r="S28" s="92">
        <v>0</v>
      </c>
      <c r="T28" s="92">
        <v>1.33E-3</v>
      </c>
      <c r="U28" s="92">
        <v>3.1E-4</v>
      </c>
      <c r="V28" s="92">
        <v>0</v>
      </c>
      <c r="W28" s="92">
        <v>0.31189999999999996</v>
      </c>
      <c r="X28" s="92">
        <v>0</v>
      </c>
      <c r="Y28" s="92">
        <v>0</v>
      </c>
      <c r="Z28" s="92">
        <v>0</v>
      </c>
      <c r="AA28" s="92">
        <v>0</v>
      </c>
      <c r="AB28" s="93">
        <v>0</v>
      </c>
      <c r="AC28" s="94">
        <v>0</v>
      </c>
      <c r="AD28" s="95">
        <f t="shared" si="0"/>
        <v>0</v>
      </c>
      <c r="AE28" s="96">
        <v>0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0</v>
      </c>
      <c r="E30" s="87">
        <v>0</v>
      </c>
      <c r="F30" s="88">
        <v>0</v>
      </c>
      <c r="G30" s="89">
        <v>0</v>
      </c>
      <c r="H30" s="90">
        <v>0</v>
      </c>
      <c r="I30" s="91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0</v>
      </c>
      <c r="AC30" s="94">
        <v>0</v>
      </c>
      <c r="AD30" s="95">
        <f t="shared" si="0"/>
        <v>0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0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0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3">
        <v>0</v>
      </c>
      <c r="AC32" s="94">
        <v>0</v>
      </c>
      <c r="AD32" s="95">
        <f t="shared" si="0"/>
        <v>0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0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0</v>
      </c>
      <c r="AC33" s="94">
        <v>0</v>
      </c>
      <c r="AD33" s="95">
        <f t="shared" si="0"/>
        <v>0</v>
      </c>
      <c r="AE33" s="96">
        <v>0</v>
      </c>
    </row>
    <row r="34" spans="2:31" ht="18" customHeight="1" x14ac:dyDescent="0.15">
      <c r="B34" s="36">
        <v>0</v>
      </c>
      <c r="C34" s="85" t="s">
        <v>35</v>
      </c>
      <c r="D34" s="86">
        <v>0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0</v>
      </c>
      <c r="AC34" s="94">
        <v>0</v>
      </c>
      <c r="AD34" s="95">
        <f t="shared" si="0"/>
        <v>0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0.117285</v>
      </c>
      <c r="E35" s="87">
        <v>0</v>
      </c>
      <c r="F35" s="88">
        <v>0</v>
      </c>
      <c r="G35" s="89">
        <v>0</v>
      </c>
      <c r="H35" s="90">
        <v>0</v>
      </c>
      <c r="I35" s="91">
        <v>0</v>
      </c>
      <c r="J35" s="92">
        <v>0</v>
      </c>
      <c r="K35" s="92">
        <v>0</v>
      </c>
      <c r="L35" s="92">
        <v>0</v>
      </c>
      <c r="M35" s="92">
        <v>3.3016E-3</v>
      </c>
      <c r="N35" s="92">
        <v>5.7000000000000005E-6</v>
      </c>
      <c r="O35" s="92">
        <v>8.2799999999999993E-5</v>
      </c>
      <c r="P35" s="92">
        <v>0</v>
      </c>
      <c r="Q35" s="92">
        <v>0</v>
      </c>
      <c r="R35" s="92">
        <v>0</v>
      </c>
      <c r="S35" s="92">
        <v>0</v>
      </c>
      <c r="T35" s="92">
        <v>9.1847600000000001E-3</v>
      </c>
      <c r="U35" s="92">
        <v>1.7014000000000002E-4</v>
      </c>
      <c r="V35" s="92">
        <v>0</v>
      </c>
      <c r="W35" s="92">
        <v>0.1041</v>
      </c>
      <c r="X35" s="92">
        <v>0</v>
      </c>
      <c r="Y35" s="92">
        <v>0</v>
      </c>
      <c r="Z35" s="92">
        <v>0</v>
      </c>
      <c r="AA35" s="92">
        <v>0</v>
      </c>
      <c r="AB35" s="93">
        <v>4.4000000000000002E-4</v>
      </c>
      <c r="AC35" s="94">
        <v>0</v>
      </c>
      <c r="AD35" s="95">
        <f t="shared" si="0"/>
        <v>4.4000000000000002E-4</v>
      </c>
      <c r="AE35" s="96">
        <v>4.4000000000000002E-4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0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0</v>
      </c>
      <c r="AC37" s="94">
        <v>0</v>
      </c>
      <c r="AD37" s="95">
        <f t="shared" si="0"/>
        <v>0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3.6940000000000008E-2</v>
      </c>
      <c r="E38" s="64">
        <v>0</v>
      </c>
      <c r="F38" s="65">
        <v>0</v>
      </c>
      <c r="G38" s="66">
        <v>0</v>
      </c>
      <c r="H38" s="67">
        <v>0</v>
      </c>
      <c r="I38" s="68">
        <v>0</v>
      </c>
      <c r="J38" s="69">
        <v>1.7700000000000001E-3</v>
      </c>
      <c r="K38" s="69">
        <v>0</v>
      </c>
      <c r="L38" s="69">
        <v>0</v>
      </c>
      <c r="M38" s="69">
        <v>1.12E-4</v>
      </c>
      <c r="N38" s="69">
        <v>0</v>
      </c>
      <c r="O38" s="69">
        <v>5.0000000000000002E-5</v>
      </c>
      <c r="P38" s="69">
        <v>0</v>
      </c>
      <c r="Q38" s="69">
        <v>0</v>
      </c>
      <c r="R38" s="69">
        <v>0</v>
      </c>
      <c r="S38" s="69">
        <v>0</v>
      </c>
      <c r="T38" s="69">
        <v>3.1398000000000002E-2</v>
      </c>
      <c r="U38" s="69">
        <v>1.0000000000000001E-5</v>
      </c>
      <c r="V38" s="69">
        <v>0</v>
      </c>
      <c r="W38" s="69">
        <v>3.5999999999999999E-3</v>
      </c>
      <c r="X38" s="69">
        <v>0</v>
      </c>
      <c r="Y38" s="69">
        <v>0</v>
      </c>
      <c r="Z38" s="69">
        <v>0</v>
      </c>
      <c r="AA38" s="69">
        <v>0</v>
      </c>
      <c r="AB38" s="70">
        <v>0</v>
      </c>
      <c r="AC38" s="71">
        <v>0</v>
      </c>
      <c r="AD38" s="72">
        <f t="shared" si="0"/>
        <v>0</v>
      </c>
      <c r="AE38" s="73">
        <v>0</v>
      </c>
    </row>
    <row r="39" spans="2:31" ht="18" customHeight="1" x14ac:dyDescent="0.15">
      <c r="B39" s="76" t="s">
        <v>40</v>
      </c>
      <c r="C39" s="77"/>
      <c r="D39" s="97">
        <v>6.1819280000000001</v>
      </c>
      <c r="E39" s="98">
        <v>0.70241999999999993</v>
      </c>
      <c r="F39" s="99">
        <v>0.60721000000000003</v>
      </c>
      <c r="G39" s="100">
        <v>0.47</v>
      </c>
      <c r="H39" s="101">
        <v>5.4400000000000004E-2</v>
      </c>
      <c r="I39" s="102">
        <v>8.2809999999999995E-2</v>
      </c>
      <c r="J39" s="103">
        <v>0</v>
      </c>
      <c r="K39" s="103">
        <v>3.3480000000000003E-2</v>
      </c>
      <c r="L39" s="103">
        <v>0</v>
      </c>
      <c r="M39" s="103">
        <v>0</v>
      </c>
      <c r="N39" s="103">
        <v>0</v>
      </c>
      <c r="O39" s="103">
        <v>4.2290000000000001E-2</v>
      </c>
      <c r="P39" s="103">
        <v>0</v>
      </c>
      <c r="Q39" s="103">
        <v>0</v>
      </c>
      <c r="R39" s="103">
        <v>0</v>
      </c>
      <c r="S39" s="103">
        <v>0</v>
      </c>
      <c r="T39" s="103">
        <v>1.9999999999999999E-6</v>
      </c>
      <c r="U39" s="103">
        <v>0</v>
      </c>
      <c r="V39" s="103">
        <v>0</v>
      </c>
      <c r="W39" s="103">
        <v>0</v>
      </c>
      <c r="X39" s="103">
        <v>4.7958259999999999</v>
      </c>
      <c r="Y39" s="103">
        <v>0</v>
      </c>
      <c r="Z39" s="103">
        <v>0</v>
      </c>
      <c r="AA39" s="103">
        <v>0</v>
      </c>
      <c r="AB39" s="45">
        <v>6.9999999999999999E-4</v>
      </c>
      <c r="AC39" s="46">
        <v>0</v>
      </c>
      <c r="AD39" s="47">
        <f t="shared" si="0"/>
        <v>6.9999999999999999E-4</v>
      </c>
      <c r="AE39" s="48">
        <v>0</v>
      </c>
    </row>
    <row r="40" spans="2:31" ht="18" customHeight="1" x14ac:dyDescent="0.15">
      <c r="B40" s="36">
        <v>0</v>
      </c>
      <c r="C40" s="49" t="s">
        <v>41</v>
      </c>
      <c r="D40" s="50">
        <v>5.5797280000000002</v>
      </c>
      <c r="E40" s="51">
        <v>0.70241999999999993</v>
      </c>
      <c r="F40" s="52">
        <v>5.0099999999999997E-3</v>
      </c>
      <c r="G40" s="53">
        <v>0</v>
      </c>
      <c r="H40" s="54">
        <v>0</v>
      </c>
      <c r="I40" s="55">
        <v>5.0099999999999997E-3</v>
      </c>
      <c r="J40" s="56">
        <v>0</v>
      </c>
      <c r="K40" s="56">
        <v>3.3480000000000003E-2</v>
      </c>
      <c r="L40" s="56">
        <v>0</v>
      </c>
      <c r="M40" s="56">
        <v>0</v>
      </c>
      <c r="N40" s="56">
        <v>0</v>
      </c>
      <c r="O40" s="56">
        <v>4.2290000000000001E-2</v>
      </c>
      <c r="P40" s="56">
        <v>0</v>
      </c>
      <c r="Q40" s="56">
        <v>0</v>
      </c>
      <c r="R40" s="56">
        <v>0</v>
      </c>
      <c r="S40" s="56">
        <v>0</v>
      </c>
      <c r="T40" s="56">
        <v>1.9999999999999999E-6</v>
      </c>
      <c r="U40" s="56">
        <v>0</v>
      </c>
      <c r="V40" s="56">
        <v>0</v>
      </c>
      <c r="W40" s="56">
        <v>0</v>
      </c>
      <c r="X40" s="56">
        <v>4.7958259999999999</v>
      </c>
      <c r="Y40" s="56">
        <v>0</v>
      </c>
      <c r="Z40" s="56">
        <v>0</v>
      </c>
      <c r="AA40" s="56">
        <v>0</v>
      </c>
      <c r="AB40" s="57">
        <v>6.9999999999999999E-4</v>
      </c>
      <c r="AC40" s="58">
        <v>0</v>
      </c>
      <c r="AD40" s="59">
        <f t="shared" si="0"/>
        <v>6.9999999999999999E-4</v>
      </c>
      <c r="AE40" s="60">
        <v>0</v>
      </c>
    </row>
    <row r="41" spans="2:31" ht="18" customHeight="1" x14ac:dyDescent="0.15">
      <c r="B41" s="36">
        <v>0</v>
      </c>
      <c r="C41" s="85" t="s">
        <v>42</v>
      </c>
      <c r="D41" s="86">
        <v>0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0</v>
      </c>
      <c r="AC41" s="94">
        <v>0</v>
      </c>
      <c r="AD41" s="95">
        <f t="shared" si="0"/>
        <v>0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0.13219999999999998</v>
      </c>
      <c r="E43" s="87">
        <v>0</v>
      </c>
      <c r="F43" s="88">
        <v>0.13219999999999998</v>
      </c>
      <c r="G43" s="89">
        <v>0</v>
      </c>
      <c r="H43" s="90">
        <v>5.4400000000000004E-2</v>
      </c>
      <c r="I43" s="91">
        <v>7.7799999999999994E-2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0.47</v>
      </c>
      <c r="E45" s="64">
        <v>0</v>
      </c>
      <c r="F45" s="65">
        <v>0.47</v>
      </c>
      <c r="G45" s="66">
        <v>0.47</v>
      </c>
      <c r="H45" s="67">
        <v>0</v>
      </c>
      <c r="I45" s="68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0.10447999999999999</v>
      </c>
      <c r="E46" s="39">
        <v>0</v>
      </c>
      <c r="F46" s="40">
        <v>1.32E-3</v>
      </c>
      <c r="G46" s="41">
        <v>0</v>
      </c>
      <c r="H46" s="42">
        <v>0</v>
      </c>
      <c r="I46" s="43">
        <v>1.32E-3</v>
      </c>
      <c r="J46" s="44">
        <v>5.0000000000000002E-5</v>
      </c>
      <c r="K46" s="44">
        <v>0</v>
      </c>
      <c r="L46" s="44">
        <v>0</v>
      </c>
      <c r="M46" s="44">
        <v>1.2803999999999999E-3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7.960000000000001E-5</v>
      </c>
      <c r="U46" s="44">
        <v>0</v>
      </c>
      <c r="V46" s="44">
        <v>0</v>
      </c>
      <c r="W46" s="44">
        <v>0.10174999999999999</v>
      </c>
      <c r="X46" s="44">
        <v>0</v>
      </c>
      <c r="Y46" s="44">
        <v>0</v>
      </c>
      <c r="Z46" s="44">
        <v>0</v>
      </c>
      <c r="AA46" s="44">
        <v>0</v>
      </c>
      <c r="AB46" s="45">
        <v>0</v>
      </c>
      <c r="AC46" s="105">
        <v>0</v>
      </c>
      <c r="AD46" s="106">
        <f t="shared" si="0"/>
        <v>0</v>
      </c>
      <c r="AE46" s="107">
        <v>0</v>
      </c>
    </row>
    <row r="47" spans="2:31" ht="18" customHeight="1" x14ac:dyDescent="0.15">
      <c r="B47" s="75" t="s">
        <v>48</v>
      </c>
      <c r="C47" s="104"/>
      <c r="D47" s="38">
        <v>5.7059999999999993E-2</v>
      </c>
      <c r="E47" s="39">
        <v>0</v>
      </c>
      <c r="F47" s="40">
        <v>0</v>
      </c>
      <c r="G47" s="41">
        <v>0</v>
      </c>
      <c r="H47" s="42">
        <v>0</v>
      </c>
      <c r="I47" s="43">
        <v>0</v>
      </c>
      <c r="J47" s="44">
        <v>0</v>
      </c>
      <c r="K47" s="44">
        <v>0</v>
      </c>
      <c r="L47" s="44">
        <v>0</v>
      </c>
      <c r="M47" s="44">
        <v>1.9094E-2</v>
      </c>
      <c r="N47" s="44">
        <v>5.4999999999999999E-6</v>
      </c>
      <c r="O47" s="44">
        <v>4.6220000000000002E-3</v>
      </c>
      <c r="P47" s="44">
        <v>0</v>
      </c>
      <c r="Q47" s="44">
        <v>0</v>
      </c>
      <c r="R47" s="44">
        <v>0</v>
      </c>
      <c r="S47" s="44">
        <v>0</v>
      </c>
      <c r="T47" s="44">
        <v>1.31074E-2</v>
      </c>
      <c r="U47" s="44">
        <v>1.1000000000000001E-6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5">
        <v>2.0229999999999998E-2</v>
      </c>
      <c r="AC47" s="105">
        <v>0</v>
      </c>
      <c r="AD47" s="106">
        <f t="shared" si="0"/>
        <v>2.0229999999999998E-2</v>
      </c>
      <c r="AE47" s="107">
        <v>2.9999999999999997E-5</v>
      </c>
    </row>
    <row r="48" spans="2:31" ht="18" customHeight="1" x14ac:dyDescent="0.15">
      <c r="B48" s="75" t="s">
        <v>49</v>
      </c>
      <c r="C48" s="104"/>
      <c r="D48" s="38">
        <v>0.45472079999999998</v>
      </c>
      <c r="E48" s="39">
        <v>0</v>
      </c>
      <c r="F48" s="40">
        <v>5.5999999999999999E-3</v>
      </c>
      <c r="G48" s="41">
        <v>0</v>
      </c>
      <c r="H48" s="42">
        <v>0</v>
      </c>
      <c r="I48" s="43">
        <v>5.5999999999999999E-3</v>
      </c>
      <c r="J48" s="44">
        <v>4.7699999999999999E-3</v>
      </c>
      <c r="K48" s="44">
        <v>1.2099999999999999E-3</v>
      </c>
      <c r="L48" s="44">
        <v>6.0999999999999997E-4</v>
      </c>
      <c r="M48" s="44">
        <v>8.148699999999999E-2</v>
      </c>
      <c r="N48" s="44">
        <v>2.565E-4</v>
      </c>
      <c r="O48" s="44">
        <v>5.4800000000000005E-3</v>
      </c>
      <c r="P48" s="44">
        <v>0</v>
      </c>
      <c r="Q48" s="44">
        <v>0</v>
      </c>
      <c r="R48" s="44">
        <v>0</v>
      </c>
      <c r="S48" s="44">
        <v>0</v>
      </c>
      <c r="T48" s="44">
        <v>2.4309999999999995E-2</v>
      </c>
      <c r="U48" s="44">
        <v>1.5313000000000002E-3</v>
      </c>
      <c r="V48" s="44">
        <v>0</v>
      </c>
      <c r="W48" s="44">
        <v>9.0109999999999996E-2</v>
      </c>
      <c r="X48" s="44">
        <v>0</v>
      </c>
      <c r="Y48" s="44">
        <v>0</v>
      </c>
      <c r="Z48" s="44">
        <v>0</v>
      </c>
      <c r="AA48" s="44">
        <v>0</v>
      </c>
      <c r="AB48" s="45">
        <v>0.23935599999999999</v>
      </c>
      <c r="AC48" s="105">
        <v>1.5999999999999999E-5</v>
      </c>
      <c r="AD48" s="106">
        <f t="shared" si="0"/>
        <v>0.23934</v>
      </c>
      <c r="AE48" s="107">
        <v>0</v>
      </c>
    </row>
    <row r="49" spans="2:31" ht="18" customHeight="1" x14ac:dyDescent="0.15">
      <c r="B49" s="75" t="s">
        <v>50</v>
      </c>
      <c r="C49" s="104"/>
      <c r="D49" s="38">
        <v>2.1999999999999997E-3</v>
      </c>
      <c r="E49" s="39">
        <v>0</v>
      </c>
      <c r="F49" s="40">
        <v>0</v>
      </c>
      <c r="G49" s="41">
        <v>0</v>
      </c>
      <c r="H49" s="42">
        <v>0</v>
      </c>
      <c r="I49" s="43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1.07E-3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1.1299999999999999E-3</v>
      </c>
      <c r="AC49" s="105">
        <v>0</v>
      </c>
      <c r="AD49" s="106">
        <f t="shared" si="0"/>
        <v>1.1299999999999999E-3</v>
      </c>
      <c r="AE49" s="107">
        <v>0</v>
      </c>
    </row>
    <row r="50" spans="2:31" ht="18" customHeight="1" x14ac:dyDescent="0.15">
      <c r="B50" s="75" t="s">
        <v>51</v>
      </c>
      <c r="C50" s="104"/>
      <c r="D50" s="38">
        <v>3.3E-4</v>
      </c>
      <c r="E50" s="39">
        <v>0</v>
      </c>
      <c r="F50" s="40">
        <v>0</v>
      </c>
      <c r="G50" s="41">
        <v>0</v>
      </c>
      <c r="H50" s="42">
        <v>0</v>
      </c>
      <c r="I50" s="43">
        <v>0</v>
      </c>
      <c r="J50" s="44">
        <v>0</v>
      </c>
      <c r="K50" s="44">
        <v>0</v>
      </c>
      <c r="L50" s="44">
        <v>0</v>
      </c>
      <c r="M50" s="44">
        <v>5.9999999999999995E-5</v>
      </c>
      <c r="N50" s="44">
        <v>2.9999999999999997E-5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2.3999999999999998E-4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5">
        <v>0</v>
      </c>
      <c r="AC50" s="105">
        <v>0</v>
      </c>
      <c r="AD50" s="106">
        <f t="shared" si="0"/>
        <v>0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2.4789000000000002E-2</v>
      </c>
      <c r="E51" s="39">
        <v>0</v>
      </c>
      <c r="F51" s="40">
        <v>4.5100000000000001E-3</v>
      </c>
      <c r="G51" s="41">
        <v>0</v>
      </c>
      <c r="H51" s="42">
        <v>0</v>
      </c>
      <c r="I51" s="43">
        <v>4.5100000000000001E-3</v>
      </c>
      <c r="J51" s="44">
        <v>0</v>
      </c>
      <c r="K51" s="44">
        <v>2.2000000000000001E-4</v>
      </c>
      <c r="L51" s="44">
        <v>6.1999999999999998E-3</v>
      </c>
      <c r="M51" s="44">
        <v>3.539E-3</v>
      </c>
      <c r="N51" s="44">
        <v>1.2800000000000001E-3</v>
      </c>
      <c r="O51" s="44">
        <v>3.15E-3</v>
      </c>
      <c r="P51" s="44">
        <v>1.1E-4</v>
      </c>
      <c r="Q51" s="44">
        <v>0</v>
      </c>
      <c r="R51" s="44">
        <v>0</v>
      </c>
      <c r="S51" s="44">
        <v>0</v>
      </c>
      <c r="T51" s="44">
        <v>1.16E-3</v>
      </c>
      <c r="U51" s="44">
        <v>4.6999999999999999E-4</v>
      </c>
      <c r="V51" s="44">
        <v>0</v>
      </c>
      <c r="W51" s="44">
        <v>2.97E-3</v>
      </c>
      <c r="X51" s="44">
        <v>0</v>
      </c>
      <c r="Y51" s="44">
        <v>0</v>
      </c>
      <c r="Z51" s="44">
        <v>0</v>
      </c>
      <c r="AA51" s="44">
        <v>0</v>
      </c>
      <c r="AB51" s="45">
        <v>1.1799999999999998E-3</v>
      </c>
      <c r="AC51" s="105">
        <v>2.0999999999999998E-4</v>
      </c>
      <c r="AD51" s="106">
        <f t="shared" si="0"/>
        <v>9.6999999999999983E-4</v>
      </c>
      <c r="AE51" s="107">
        <v>0</v>
      </c>
    </row>
    <row r="52" spans="2:31" ht="18" customHeight="1" x14ac:dyDescent="0.15">
      <c r="B52" s="75" t="s">
        <v>53</v>
      </c>
      <c r="C52" s="104"/>
      <c r="D52" s="38">
        <v>3.2172999999999993E-2</v>
      </c>
      <c r="E52" s="39">
        <v>0</v>
      </c>
      <c r="F52" s="40">
        <v>2.9000000000000002E-3</v>
      </c>
      <c r="G52" s="41">
        <v>0</v>
      </c>
      <c r="H52" s="42">
        <v>0</v>
      </c>
      <c r="I52" s="43">
        <v>2.9000000000000002E-3</v>
      </c>
      <c r="J52" s="44">
        <v>2.4242999999999997E-2</v>
      </c>
      <c r="K52" s="44">
        <v>0</v>
      </c>
      <c r="L52" s="44">
        <v>8.0000000000000004E-4</v>
      </c>
      <c r="M52" s="44">
        <v>5.2000000000000006E-4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4.8999999999999998E-4</v>
      </c>
      <c r="U52" s="44">
        <v>2.0000000000000002E-5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5">
        <v>3.2000000000000002E-3</v>
      </c>
      <c r="AC52" s="105">
        <v>0</v>
      </c>
      <c r="AD52" s="106">
        <f t="shared" si="0"/>
        <v>3.2000000000000002E-3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8.9000000000000006E-4</v>
      </c>
      <c r="E53" s="39">
        <v>0</v>
      </c>
      <c r="F53" s="40">
        <v>4.0000000000000002E-4</v>
      </c>
      <c r="G53" s="41">
        <v>0</v>
      </c>
      <c r="H53" s="42">
        <v>0</v>
      </c>
      <c r="I53" s="43">
        <v>4.0000000000000002E-4</v>
      </c>
      <c r="J53" s="44">
        <v>0</v>
      </c>
      <c r="K53" s="44">
        <v>0</v>
      </c>
      <c r="L53" s="44">
        <v>0</v>
      </c>
      <c r="M53" s="44">
        <v>4.6999999999999999E-4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2.0000000000000002E-5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0</v>
      </c>
      <c r="AC53" s="105">
        <v>0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2.5419999999999998E-2</v>
      </c>
      <c r="E54" s="39">
        <v>0</v>
      </c>
      <c r="F54" s="40">
        <v>1.123E-2</v>
      </c>
      <c r="G54" s="41">
        <v>0</v>
      </c>
      <c r="H54" s="42">
        <v>0</v>
      </c>
      <c r="I54" s="43">
        <v>1.123E-2</v>
      </c>
      <c r="J54" s="44">
        <v>0</v>
      </c>
      <c r="K54" s="44">
        <v>0</v>
      </c>
      <c r="L54" s="44">
        <v>0</v>
      </c>
      <c r="M54" s="44">
        <v>6.5799999999999999E-3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7.5799999999999999E-3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5">
        <v>2.9999999999999997E-5</v>
      </c>
      <c r="AC54" s="105">
        <v>2.9999999999999997E-5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0.47999520000000001</v>
      </c>
      <c r="E55" s="39">
        <v>0</v>
      </c>
      <c r="F55" s="40">
        <v>6.6600000000000001E-3</v>
      </c>
      <c r="G55" s="41">
        <v>0</v>
      </c>
      <c r="H55" s="42">
        <v>0</v>
      </c>
      <c r="I55" s="43">
        <v>6.6600000000000001E-3</v>
      </c>
      <c r="J55" s="44">
        <v>2.6000000000000003E-4</v>
      </c>
      <c r="K55" s="44">
        <v>6.6500000000000001E-4</v>
      </c>
      <c r="L55" s="44">
        <v>4.26E-4</v>
      </c>
      <c r="M55" s="44">
        <v>9.7670000000000014E-3</v>
      </c>
      <c r="N55" s="44">
        <v>0</v>
      </c>
      <c r="O55" s="44">
        <v>4.0000000000000001E-3</v>
      </c>
      <c r="P55" s="44">
        <v>0</v>
      </c>
      <c r="Q55" s="44">
        <v>0</v>
      </c>
      <c r="R55" s="44">
        <v>0</v>
      </c>
      <c r="S55" s="44">
        <v>0</v>
      </c>
      <c r="T55" s="44">
        <v>1.3942000000000002E-3</v>
      </c>
      <c r="U55" s="44">
        <v>3.4E-5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5">
        <v>0.456789</v>
      </c>
      <c r="AC55" s="105">
        <v>0.451789</v>
      </c>
      <c r="AD55" s="106">
        <f t="shared" si="0"/>
        <v>5.0000000000000044E-3</v>
      </c>
      <c r="AE55" s="107">
        <v>0</v>
      </c>
    </row>
    <row r="56" spans="2:31" ht="18" customHeight="1" x14ac:dyDescent="0.15">
      <c r="B56" s="75" t="s">
        <v>57</v>
      </c>
      <c r="C56" s="104"/>
      <c r="D56" s="38">
        <v>1.0089999999999998E-2</v>
      </c>
      <c r="E56" s="39">
        <v>0</v>
      </c>
      <c r="F56" s="40">
        <v>1.0039999999999999E-2</v>
      </c>
      <c r="G56" s="41">
        <v>0</v>
      </c>
      <c r="H56" s="42">
        <v>0</v>
      </c>
      <c r="I56" s="43">
        <v>1.0039999999999999E-2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5.0000000000000002E-5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5">
        <v>0</v>
      </c>
      <c r="AC56" s="105">
        <v>0</v>
      </c>
      <c r="AD56" s="106">
        <f t="shared" si="0"/>
        <v>0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0.53052785199999997</v>
      </c>
      <c r="E57" s="39">
        <v>0</v>
      </c>
      <c r="F57" s="40">
        <v>1.8439999999999998E-2</v>
      </c>
      <c r="G57" s="41">
        <v>0</v>
      </c>
      <c r="H57" s="42">
        <v>0</v>
      </c>
      <c r="I57" s="43">
        <v>1.8439999999999998E-2</v>
      </c>
      <c r="J57" s="44">
        <v>0</v>
      </c>
      <c r="K57" s="44">
        <v>1.5999999999999999E-5</v>
      </c>
      <c r="L57" s="44">
        <v>0</v>
      </c>
      <c r="M57" s="44">
        <v>5.8433999999999993E-2</v>
      </c>
      <c r="N57" s="44">
        <v>5.6865000000000006E-3</v>
      </c>
      <c r="O57" s="44">
        <v>0.18149599999999999</v>
      </c>
      <c r="P57" s="44">
        <v>1.5499999999999999E-3</v>
      </c>
      <c r="Q57" s="44">
        <v>0</v>
      </c>
      <c r="R57" s="44">
        <v>0</v>
      </c>
      <c r="S57" s="44">
        <v>0</v>
      </c>
      <c r="T57" s="44">
        <v>1.6401199999999998E-2</v>
      </c>
      <c r="U57" s="44">
        <v>0.14616415199999996</v>
      </c>
      <c r="V57" s="44">
        <v>0</v>
      </c>
      <c r="W57" s="44">
        <v>8.9620000000000005E-2</v>
      </c>
      <c r="X57" s="44">
        <v>0</v>
      </c>
      <c r="Y57" s="44">
        <v>0</v>
      </c>
      <c r="Z57" s="44">
        <v>0</v>
      </c>
      <c r="AA57" s="44">
        <v>0</v>
      </c>
      <c r="AB57" s="45">
        <v>1.2719999999999999E-2</v>
      </c>
      <c r="AC57" s="105">
        <v>0</v>
      </c>
      <c r="AD57" s="106">
        <f t="shared" si="0"/>
        <v>1.2719999999999999E-2</v>
      </c>
      <c r="AE57" s="107">
        <v>6.5399999999999998E-3</v>
      </c>
    </row>
    <row r="58" spans="2:31" ht="18" customHeight="1" x14ac:dyDescent="0.15">
      <c r="B58" s="75" t="s">
        <v>59</v>
      </c>
      <c r="C58" s="104"/>
      <c r="D58" s="38">
        <v>4.0179999999999999E-3</v>
      </c>
      <c r="E58" s="39">
        <v>0</v>
      </c>
      <c r="F58" s="40">
        <v>0</v>
      </c>
      <c r="G58" s="41">
        <v>0</v>
      </c>
      <c r="H58" s="42">
        <v>0</v>
      </c>
      <c r="I58" s="43">
        <v>0</v>
      </c>
      <c r="J58" s="44">
        <v>0</v>
      </c>
      <c r="K58" s="44">
        <v>0</v>
      </c>
      <c r="L58" s="44">
        <v>0</v>
      </c>
      <c r="M58" s="44">
        <v>9.6999999999999994E-4</v>
      </c>
      <c r="N58" s="44">
        <v>0</v>
      </c>
      <c r="O58" s="44">
        <v>1.1899999999999999E-3</v>
      </c>
      <c r="P58" s="44">
        <v>0</v>
      </c>
      <c r="Q58" s="44">
        <v>0</v>
      </c>
      <c r="R58" s="44">
        <v>0</v>
      </c>
      <c r="S58" s="44">
        <v>0</v>
      </c>
      <c r="T58" s="44">
        <v>1.33E-3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5">
        <v>5.2800000000000004E-4</v>
      </c>
      <c r="AC58" s="105">
        <v>5.2800000000000004E-4</v>
      </c>
      <c r="AD58" s="106">
        <f t="shared" si="0"/>
        <v>0</v>
      </c>
      <c r="AE58" s="107">
        <v>0</v>
      </c>
    </row>
    <row r="59" spans="2:31" ht="18" customHeight="1" x14ac:dyDescent="0.15">
      <c r="B59" s="75" t="s">
        <v>60</v>
      </c>
      <c r="C59" s="104"/>
      <c r="D59" s="38">
        <v>2.6325000000000003</v>
      </c>
      <c r="E59" s="39">
        <v>0</v>
      </c>
      <c r="F59" s="40">
        <v>0.19672999999999999</v>
      </c>
      <c r="G59" s="41">
        <v>0</v>
      </c>
      <c r="H59" s="42">
        <v>0</v>
      </c>
      <c r="I59" s="43">
        <v>0.19672999999999999</v>
      </c>
      <c r="J59" s="44">
        <v>0</v>
      </c>
      <c r="K59" s="44">
        <v>1.3000000000000002E-4</v>
      </c>
      <c r="L59" s="44">
        <v>1.4630000000000001E-2</v>
      </c>
      <c r="M59" s="44">
        <v>2.4735E-2</v>
      </c>
      <c r="N59" s="44">
        <v>1.9000000000000001E-4</v>
      </c>
      <c r="O59" s="44">
        <v>2.1836000000000001E-2</v>
      </c>
      <c r="P59" s="44">
        <v>0</v>
      </c>
      <c r="Q59" s="44">
        <v>0</v>
      </c>
      <c r="R59" s="44">
        <v>0</v>
      </c>
      <c r="S59" s="44">
        <v>0</v>
      </c>
      <c r="T59" s="44">
        <v>2.7850000000000001E-3</v>
      </c>
      <c r="U59" s="44">
        <v>7.0000000000000001E-3</v>
      </c>
      <c r="V59" s="44">
        <v>0</v>
      </c>
      <c r="W59" s="44">
        <v>2.3601400000000003</v>
      </c>
      <c r="X59" s="44">
        <v>0</v>
      </c>
      <c r="Y59" s="44">
        <v>0</v>
      </c>
      <c r="Z59" s="44">
        <v>0</v>
      </c>
      <c r="AA59" s="44">
        <v>0</v>
      </c>
      <c r="AB59" s="45">
        <v>4.3240000000000006E-3</v>
      </c>
      <c r="AC59" s="105">
        <v>5.3999999999999998E-5</v>
      </c>
      <c r="AD59" s="106">
        <f t="shared" si="0"/>
        <v>4.2700000000000004E-3</v>
      </c>
      <c r="AE59" s="107">
        <v>4.0000000000000003E-5</v>
      </c>
    </row>
    <row r="60" spans="2:31" x14ac:dyDescent="0.15">
      <c r="D60" s="108"/>
      <c r="E60" s="108">
        <f>E51+E56+E57</f>
        <v>0</v>
      </c>
      <c r="F60" s="108">
        <f t="shared" ref="F60:AB60" si="1">F51+F56+F57</f>
        <v>3.2989999999999998E-2</v>
      </c>
      <c r="G60" s="108">
        <f t="shared" si="1"/>
        <v>0</v>
      </c>
      <c r="H60" s="108">
        <f t="shared" si="1"/>
        <v>0</v>
      </c>
      <c r="I60" s="108">
        <f t="shared" si="1"/>
        <v>3.2989999999999998E-2</v>
      </c>
      <c r="J60" s="108">
        <f t="shared" si="1"/>
        <v>0</v>
      </c>
      <c r="K60" s="108">
        <f t="shared" si="1"/>
        <v>2.3600000000000002E-4</v>
      </c>
      <c r="L60" s="108">
        <f t="shared" si="1"/>
        <v>6.1999999999999998E-3</v>
      </c>
      <c r="M60" s="108">
        <f t="shared" si="1"/>
        <v>6.1972999999999993E-2</v>
      </c>
      <c r="N60" s="108">
        <f t="shared" si="1"/>
        <v>6.9665000000000005E-3</v>
      </c>
      <c r="O60" s="108">
        <f t="shared" si="1"/>
        <v>0.18464599999999998</v>
      </c>
      <c r="P60" s="108">
        <f t="shared" si="1"/>
        <v>1.66E-3</v>
      </c>
      <c r="Q60" s="108">
        <f t="shared" si="1"/>
        <v>0</v>
      </c>
      <c r="R60" s="108">
        <f t="shared" si="1"/>
        <v>0</v>
      </c>
      <c r="S60" s="108">
        <f t="shared" si="1"/>
        <v>0</v>
      </c>
      <c r="T60" s="108">
        <f t="shared" si="1"/>
        <v>1.7611199999999997E-2</v>
      </c>
      <c r="U60" s="108">
        <f t="shared" si="1"/>
        <v>0.14663415199999996</v>
      </c>
      <c r="V60" s="108">
        <f t="shared" si="1"/>
        <v>0</v>
      </c>
      <c r="W60" s="108">
        <f t="shared" si="1"/>
        <v>9.2590000000000006E-2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1.3899999999999999E-2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1.32E-3</v>
      </c>
      <c r="G61" s="108">
        <f t="shared" si="2"/>
        <v>0</v>
      </c>
      <c r="H61" s="108">
        <f t="shared" si="2"/>
        <v>0</v>
      </c>
      <c r="I61" s="108">
        <f t="shared" si="2"/>
        <v>1.32E-3</v>
      </c>
      <c r="J61" s="108">
        <f t="shared" si="2"/>
        <v>5.0000000000000002E-5</v>
      </c>
      <c r="K61" s="108">
        <f t="shared" si="2"/>
        <v>0</v>
      </c>
      <c r="L61" s="108">
        <f t="shared" si="2"/>
        <v>0</v>
      </c>
      <c r="M61" s="108">
        <f t="shared" si="2"/>
        <v>2.3103999999999998E-3</v>
      </c>
      <c r="N61" s="108">
        <f t="shared" si="2"/>
        <v>2.9999999999999997E-5</v>
      </c>
      <c r="O61" s="108">
        <f t="shared" si="2"/>
        <v>1.1899999999999999E-3</v>
      </c>
      <c r="P61" s="108">
        <f t="shared" si="2"/>
        <v>0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2.7196E-3</v>
      </c>
      <c r="U61" s="108">
        <f t="shared" si="2"/>
        <v>0</v>
      </c>
      <c r="V61" s="108">
        <f t="shared" si="2"/>
        <v>0</v>
      </c>
      <c r="W61" s="108">
        <f t="shared" si="2"/>
        <v>0.10174999999999999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1.658E-3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2026-03-17T07:29:26Z</dcterms:created>
  <dcterms:modified xsi:type="dcterms:W3CDTF">2026-03-20T00:49:52Z</dcterms:modified>
</cp:coreProperties>
</file>