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3163602E-6A0D-4563-A4D0-3CECDCFDE2FA}" xr6:coauthVersionLast="47" xr6:coauthVersionMax="47" xr10:uidLastSave="{00000000-0000-0000-0000-000000000000}"/>
  <bookViews>
    <workbookView xWindow="1560" yWindow="1560" windowWidth="25575" windowHeight="11265" xr2:uid="{EA4BE5B7-3C11-4028-904B-BA71B6C97D93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L60" i="1"/>
  <c r="AB60" i="1"/>
  <c r="AA60" i="1"/>
  <c r="Q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D1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<sst xmlns="http://schemas.openxmlformats.org/spreadsheetml/2006/main" count="85" uniqueCount="83">
  <si>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</si>
  <si>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</si>
  <si>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</si>
  <si>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</si>
  <si>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</si>
  <si>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</si>
  <si>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</si>
  <si>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</si>
  <si>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</si>
  <si>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</si>
  <si>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</si>
  <si>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</si>
  <si>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</si>
  <si>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</si>
  <si>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</si>
  <si>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</si>
  <si>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</si>
  <si>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</si>
  <si>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</si>
  <si>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</si>
  <si>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</si>
  <si>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</si>
  <si>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</si>
  <si>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</si>
  <si>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</si>
  <si>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</si>
  <si>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</si>
  <si>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</si>
  <si>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</si>
  <si>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</si>
  <si>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</si>
  <si>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</si>
  <si>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</si>
  <si>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</si>
  <si>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</si>
  <si>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</si>
  <si>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</si>
  <si>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</si>
  <si>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</si>
  <si>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</si>
  <si>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</si>
  <si>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</si>
  <si>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</si>
  <si>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</si>
  <si>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</si>
  <si>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</si>
  <si>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</si>
  <si>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</si>
  <si>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</si>
  <si>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</si>
  <si>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</si>
  <si>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</si>
  <si>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</si>
  <si>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</si>
  <si>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</si>
  <si>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</si>
  <si>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</si>
  <si>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</si>
  <si>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</si>
  <si>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</si>
  <si>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</si>
  <si>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</si>
  <si>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</si>
  <si>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</si>
  <si>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</si>
  <si>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</si>
  <si>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</si>
  <si>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</si>
  <si>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</si>
  <si>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</si>
  <si>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</si>
  <si>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</si>
  <si>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</si>
  <si>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</si>
  <si>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</si>
  <si>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</si>
  <si>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</si>
  <si>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</si>
  <si>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</si>
  <si>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</si>
  <si>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</si>
  <si>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</si>
  <si>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表1-28　業種別・種類別の排出量　〔田辺・西牟婁地域〕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</si>
</sst>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ABB22CEB-3C99-416B-BCA1-32765AC919AE}"/>
    <cellStyle name="標準_産廃統計表 2" xfId="2" xr:uid="{33FD42D2-FF41-457D-91A1-66450CD40B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C461481E-4797-4253-B261-E3A26C295E5F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B2DE-BFA2-4E66-846D-4B75534D32A1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11" sqref="D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88.783854444479516</v>
      </c>
      <c r="E7" s="26">
        <v>0.88932999999999995</v>
      </c>
      <c r="F7" s="27">
        <v>29.622225785000001</v>
      </c>
      <c r="G7" s="28">
        <v>27.625520000000002</v>
      </c>
      <c r="H7" s="29">
        <v>0</v>
      </c>
      <c r="I7" s="30">
        <v>1.9967057850000003</v>
      </c>
      <c r="J7" s="31">
        <v>0.44892807000000007</v>
      </c>
      <c r="K7" s="31">
        <v>3.8769400000000002E-2</v>
      </c>
      <c r="L7" s="31">
        <v>1.1368940000000001E-2</v>
      </c>
      <c r="M7" s="31">
        <v>1.2767510769999997</v>
      </c>
      <c r="N7" s="31">
        <v>1.1722399999999999E-2</v>
      </c>
      <c r="O7" s="31">
        <v>4.6350368</v>
      </c>
      <c r="P7" s="31">
        <v>7.6846999999999999E-2</v>
      </c>
      <c r="Q7" s="31">
        <v>1.5064</v>
      </c>
      <c r="R7" s="31">
        <v>0</v>
      </c>
      <c r="S7" s="31">
        <v>0</v>
      </c>
      <c r="T7" s="31">
        <v>0.42409150000000007</v>
      </c>
      <c r="U7" s="31">
        <v>0.42436626400000005</v>
      </c>
      <c r="V7" s="31">
        <v>0</v>
      </c>
      <c r="W7" s="31">
        <v>29.591956220000007</v>
      </c>
      <c r="X7" s="31">
        <v>1.6799999999999999E-3</v>
      </c>
      <c r="Y7" s="31">
        <v>0</v>
      </c>
      <c r="Z7" s="31">
        <v>14.616017478479501</v>
      </c>
      <c r="AA7" s="31">
        <v>0</v>
      </c>
      <c r="AB7" s="32">
        <v>5.2083635100000008</v>
      </c>
      <c r="AC7" s="33">
        <v>0.71267600000000009</v>
      </c>
      <c r="AD7" s="34">
        <v>4.4875354500000011</v>
      </c>
      <c r="AE7" s="35">
        <v>8.1520600000000009E-3</v>
      </c>
    </row>
    <row r="8" spans="2:31" ht="18" customHeight="1" thickTop="1" x14ac:dyDescent="0.15">
      <c r="B8" s="36" t="s">
        <v>9</v>
      </c>
      <c r="C8" s="37"/>
      <c r="D8" s="38">
        <v>15.6697819784795</v>
      </c>
      <c r="E8" s="39">
        <v>0</v>
      </c>
      <c r="F8" s="40">
        <v>0.46700000000000003</v>
      </c>
      <c r="G8" s="41">
        <v>0</v>
      </c>
      <c r="H8" s="42">
        <v>0</v>
      </c>
      <c r="I8" s="43">
        <v>0.46700000000000003</v>
      </c>
      <c r="J8" s="44">
        <v>3.8250000000000003E-4</v>
      </c>
      <c r="K8" s="44">
        <v>0</v>
      </c>
      <c r="L8" s="44">
        <v>0</v>
      </c>
      <c r="M8" s="44">
        <v>0.20310699999999998</v>
      </c>
      <c r="N8" s="44">
        <v>0</v>
      </c>
      <c r="O8" s="44">
        <v>2.63E-3</v>
      </c>
      <c r="P8" s="44">
        <v>0</v>
      </c>
      <c r="Q8" s="44">
        <v>0.35282999999999998</v>
      </c>
      <c r="R8" s="44">
        <v>0</v>
      </c>
      <c r="S8" s="44">
        <v>0</v>
      </c>
      <c r="T8" s="44">
        <v>1.4135E-2</v>
      </c>
      <c r="U8" s="44">
        <v>5.0000000000000002E-5</v>
      </c>
      <c r="V8" s="44">
        <v>0</v>
      </c>
      <c r="W8" s="44">
        <v>0</v>
      </c>
      <c r="X8" s="44">
        <v>0</v>
      </c>
      <c r="Y8" s="44">
        <v>0</v>
      </c>
      <c r="Z8" s="44">
        <v>14.616017478479501</v>
      </c>
      <c r="AA8" s="44">
        <v>0</v>
      </c>
      <c r="AB8" s="45">
        <v>1.363E-2</v>
      </c>
      <c r="AC8" s="46">
        <v>0</v>
      </c>
      <c r="AD8" s="47">
        <f t="shared" ref="AD8:AD59" si="0">AB8-AC8</f>
        <v>1.363E-2</v>
      </c>
      <c r="AE8" s="48">
        <v>1.3000000000000002E-4</v>
      </c>
    </row>
    <row r="9" spans="2:31" ht="18" customHeight="1" x14ac:dyDescent="0.15">
      <c r="B9" s="36">
        <v>0</v>
      </c>
      <c r="C9" s="49" t="s">
        <v>10</v>
      </c>
      <c r="D9" s="50">
        <v>15.656281978479502</v>
      </c>
      <c r="E9" s="51">
        <v>0</v>
      </c>
      <c r="F9" s="52">
        <v>0.46700000000000003</v>
      </c>
      <c r="G9" s="53">
        <v>0</v>
      </c>
      <c r="H9" s="54">
        <v>0</v>
      </c>
      <c r="I9" s="55">
        <v>0.46700000000000003</v>
      </c>
      <c r="J9" s="56">
        <v>3.8250000000000003E-4</v>
      </c>
      <c r="K9" s="56">
        <v>0</v>
      </c>
      <c r="L9" s="56">
        <v>0</v>
      </c>
      <c r="M9" s="56">
        <v>0.20310699999999998</v>
      </c>
      <c r="N9" s="56">
        <v>0</v>
      </c>
      <c r="O9" s="56">
        <v>2.63E-3</v>
      </c>
      <c r="P9" s="56">
        <v>0</v>
      </c>
      <c r="Q9" s="56">
        <v>0.35282999999999998</v>
      </c>
      <c r="R9" s="56">
        <v>0</v>
      </c>
      <c r="S9" s="56">
        <v>0</v>
      </c>
      <c r="T9" s="56">
        <v>1.4135E-2</v>
      </c>
      <c r="U9" s="56">
        <v>5.0000000000000002E-5</v>
      </c>
      <c r="V9" s="56">
        <v>0</v>
      </c>
      <c r="W9" s="56">
        <v>0</v>
      </c>
      <c r="X9" s="56">
        <v>0</v>
      </c>
      <c r="Y9" s="56">
        <v>0</v>
      </c>
      <c r="Z9" s="56">
        <v>14.616017478479501</v>
      </c>
      <c r="AA9" s="56">
        <v>0</v>
      </c>
      <c r="AB9" s="57">
        <v>1.3000000000000002E-4</v>
      </c>
      <c r="AC9" s="58">
        <v>0</v>
      </c>
      <c r="AD9" s="59">
        <f t="shared" si="0"/>
        <v>1.3000000000000002E-4</v>
      </c>
      <c r="AE9" s="60">
        <v>1.3000000000000002E-4</v>
      </c>
    </row>
    <row r="10" spans="2:31" ht="18" customHeight="1" x14ac:dyDescent="0.15">
      <c r="B10" s="61">
        <v>0</v>
      </c>
      <c r="C10" s="62" t="s">
        <v>11</v>
      </c>
      <c r="D10" s="63">
        <v>1.35E-2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1.35E-2</v>
      </c>
      <c r="AC10" s="71">
        <v>0</v>
      </c>
      <c r="AD10" s="72">
        <f t="shared" si="0"/>
        <v>1.35E-2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3.5999999999999997E-4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3.5999999999999997E-4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36.895309627000003</v>
      </c>
      <c r="E13" s="39">
        <v>3.005E-2</v>
      </c>
      <c r="F13" s="40">
        <v>0.3183422500000001</v>
      </c>
      <c r="G13" s="41">
        <v>0</v>
      </c>
      <c r="H13" s="42">
        <v>0</v>
      </c>
      <c r="I13" s="43">
        <v>0.3183422500000001</v>
      </c>
      <c r="J13" s="44">
        <v>2.1575900000000002E-2</v>
      </c>
      <c r="K13" s="44">
        <v>5.1E-5</v>
      </c>
      <c r="L13" s="44">
        <v>0</v>
      </c>
      <c r="M13" s="44">
        <v>0.28386937699999998</v>
      </c>
      <c r="N13" s="44">
        <v>4.7813999999999999E-3</v>
      </c>
      <c r="O13" s="44">
        <v>4.5633527999999997</v>
      </c>
      <c r="P13" s="44">
        <v>7.0946999999999996E-2</v>
      </c>
      <c r="Q13" s="44">
        <v>0</v>
      </c>
      <c r="R13" s="44">
        <v>0</v>
      </c>
      <c r="S13" s="44">
        <v>0</v>
      </c>
      <c r="T13" s="44">
        <v>0.12791659999999999</v>
      </c>
      <c r="U13" s="44">
        <v>0.2439228</v>
      </c>
      <c r="V13" s="44">
        <v>0</v>
      </c>
      <c r="W13" s="44">
        <v>28.962794000000002</v>
      </c>
      <c r="X13" s="44">
        <v>1.6799999999999999E-3</v>
      </c>
      <c r="Y13" s="44">
        <v>0</v>
      </c>
      <c r="Z13" s="44">
        <v>0</v>
      </c>
      <c r="AA13" s="44">
        <v>0</v>
      </c>
      <c r="AB13" s="45">
        <v>2.2660265000000006</v>
      </c>
      <c r="AC13" s="46">
        <v>4.7989999999999994E-3</v>
      </c>
      <c r="AD13" s="47">
        <f t="shared" si="0"/>
        <v>2.2612275000000004</v>
      </c>
      <c r="AE13" s="48">
        <v>1.281E-3</v>
      </c>
    </row>
    <row r="14" spans="2:31" ht="18" customHeight="1" x14ac:dyDescent="0.15">
      <c r="B14" s="76" t="s">
        <v>15</v>
      </c>
      <c r="C14" s="77"/>
      <c r="D14" s="78">
        <v>2.1125251299999999</v>
      </c>
      <c r="E14" s="79">
        <v>5.2999999999999992E-3</v>
      </c>
      <c r="F14" s="80">
        <v>0.63831083</v>
      </c>
      <c r="G14" s="81">
        <v>0</v>
      </c>
      <c r="H14" s="82">
        <v>0</v>
      </c>
      <c r="I14" s="83">
        <v>0.63831083</v>
      </c>
      <c r="J14" s="84">
        <v>3.2500000000000001E-2</v>
      </c>
      <c r="K14" s="84">
        <v>4.1216999999999998E-3</v>
      </c>
      <c r="L14" s="84">
        <v>1.2365999999999998E-3</v>
      </c>
      <c r="M14" s="84">
        <v>0.16924220000000001</v>
      </c>
      <c r="N14" s="84">
        <v>5.9999999999999995E-4</v>
      </c>
      <c r="O14" s="84">
        <v>1.6245000000000002E-2</v>
      </c>
      <c r="P14" s="84">
        <v>5.9000000000000007E-3</v>
      </c>
      <c r="Q14" s="84">
        <v>0.96118999999999999</v>
      </c>
      <c r="R14" s="84">
        <v>0</v>
      </c>
      <c r="S14" s="84">
        <v>0</v>
      </c>
      <c r="T14" s="84">
        <v>0.13947180000000003</v>
      </c>
      <c r="U14" s="84">
        <v>3.0446000000000001E-2</v>
      </c>
      <c r="V14" s="84">
        <v>0</v>
      </c>
      <c r="W14" s="84">
        <v>6.8659999999999999E-2</v>
      </c>
      <c r="X14" s="84">
        <v>0</v>
      </c>
      <c r="Y14" s="84">
        <v>0</v>
      </c>
      <c r="Z14" s="84">
        <v>0</v>
      </c>
      <c r="AA14" s="84">
        <v>0</v>
      </c>
      <c r="AB14" s="45">
        <v>3.9301000000000003E-2</v>
      </c>
      <c r="AC14" s="46">
        <v>0</v>
      </c>
      <c r="AD14" s="47">
        <f t="shared" si="0"/>
        <v>3.9301000000000003E-2</v>
      </c>
      <c r="AE14" s="48">
        <v>2.1100000000000003E-4</v>
      </c>
    </row>
    <row r="15" spans="2:31" ht="18" customHeight="1" x14ac:dyDescent="0.15">
      <c r="B15" s="36">
        <v>0</v>
      </c>
      <c r="C15" s="49" t="s">
        <v>16</v>
      </c>
      <c r="D15" s="50">
        <v>1.7108891299999998</v>
      </c>
      <c r="E15" s="51">
        <v>3.8599999999999997E-3</v>
      </c>
      <c r="F15" s="52">
        <v>0.61024082999999996</v>
      </c>
      <c r="G15" s="53">
        <v>0</v>
      </c>
      <c r="H15" s="54">
        <v>0</v>
      </c>
      <c r="I15" s="55">
        <v>0.61024082999999996</v>
      </c>
      <c r="J15" s="56">
        <v>9.4499999999999998E-4</v>
      </c>
      <c r="K15" s="56">
        <v>1.17E-5</v>
      </c>
      <c r="L15" s="56">
        <v>5.9999999999999997E-7</v>
      </c>
      <c r="M15" s="56">
        <v>0.10063</v>
      </c>
      <c r="N15" s="56">
        <v>5.9999999999999995E-4</v>
      </c>
      <c r="O15" s="56">
        <v>1.376E-2</v>
      </c>
      <c r="P15" s="56">
        <v>0</v>
      </c>
      <c r="Q15" s="56">
        <v>0.96118999999999999</v>
      </c>
      <c r="R15" s="56">
        <v>0</v>
      </c>
      <c r="S15" s="56">
        <v>0</v>
      </c>
      <c r="T15" s="56">
        <v>8.7000000000000011E-4</v>
      </c>
      <c r="U15" s="56">
        <v>1.047E-2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8.3110000000000007E-3</v>
      </c>
      <c r="AC15" s="58">
        <v>0</v>
      </c>
      <c r="AD15" s="59">
        <f t="shared" si="0"/>
        <v>8.3110000000000007E-3</v>
      </c>
      <c r="AE15" s="60">
        <v>7.1000000000000005E-5</v>
      </c>
    </row>
    <row r="16" spans="2:31" ht="18" customHeight="1" x14ac:dyDescent="0.15">
      <c r="B16" s="36">
        <v>0</v>
      </c>
      <c r="C16" s="85" t="s">
        <v>17</v>
      </c>
      <c r="D16" s="86">
        <v>4.3800000000000002E-3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4.1099999999999999E-3</v>
      </c>
      <c r="L16" s="92">
        <v>0</v>
      </c>
      <c r="M16" s="92">
        <v>2.7E-4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5.9000000000000007E-3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5.9000000000000007E-3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1.3959999999999999E-3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1.6000000000000001E-4</v>
      </c>
      <c r="K21" s="92">
        <v>0</v>
      </c>
      <c r="L21" s="92">
        <v>1.2359999999999999E-3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7.1999999999999998E-3</v>
      </c>
      <c r="E22" s="87">
        <v>0</v>
      </c>
      <c r="F22" s="88">
        <v>0</v>
      </c>
      <c r="G22" s="89">
        <v>0</v>
      </c>
      <c r="H22" s="90">
        <v>0</v>
      </c>
      <c r="I22" s="91">
        <v>0</v>
      </c>
      <c r="J22" s="92">
        <v>7.1999999999999998E-3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2.7830000000000001E-2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2.2499999999999999E-4</v>
      </c>
      <c r="K27" s="92">
        <v>0</v>
      </c>
      <c r="L27" s="92">
        <v>0</v>
      </c>
      <c r="M27" s="92">
        <v>4.0000000000000002E-4</v>
      </c>
      <c r="N27" s="92">
        <v>0</v>
      </c>
      <c r="O27" s="92">
        <v>5.0000000000000001E-4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5.8349999999999999E-3</v>
      </c>
      <c r="V27" s="92">
        <v>0</v>
      </c>
      <c r="W27" s="92">
        <v>1.4969999999999999E-2</v>
      </c>
      <c r="X27" s="92">
        <v>0</v>
      </c>
      <c r="Y27" s="92">
        <v>0</v>
      </c>
      <c r="Z27" s="92">
        <v>0</v>
      </c>
      <c r="AA27" s="92">
        <v>0</v>
      </c>
      <c r="AB27" s="93">
        <v>5.9000000000000007E-3</v>
      </c>
      <c r="AC27" s="94">
        <v>0</v>
      </c>
      <c r="AD27" s="95">
        <f t="shared" si="0"/>
        <v>5.9000000000000007E-3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1.7500000000000003E-3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1.6200000000000001E-3</v>
      </c>
      <c r="K28" s="92">
        <v>0</v>
      </c>
      <c r="L28" s="92">
        <v>0</v>
      </c>
      <c r="M28" s="92">
        <v>0</v>
      </c>
      <c r="N28" s="92">
        <v>0</v>
      </c>
      <c r="O28" s="92">
        <v>1.1E-4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2.0000000000000002E-5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4.1165000000000007E-2</v>
      </c>
      <c r="E30" s="87">
        <v>0</v>
      </c>
      <c r="F30" s="88">
        <v>2.8070000000000001E-2</v>
      </c>
      <c r="G30" s="89">
        <v>0</v>
      </c>
      <c r="H30" s="90">
        <v>0</v>
      </c>
      <c r="I30" s="91">
        <v>2.8070000000000001E-2</v>
      </c>
      <c r="J30" s="92">
        <v>1.2315E-2</v>
      </c>
      <c r="K30" s="92">
        <v>0</v>
      </c>
      <c r="L30" s="92">
        <v>0</v>
      </c>
      <c r="M30" s="92">
        <v>7.7999999999999999E-4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0.12784000000000001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0.12784000000000001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8.1499999999999997E-4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4.4999999999999996E-5</v>
      </c>
      <c r="K32" s="92">
        <v>0</v>
      </c>
      <c r="L32" s="92">
        <v>0</v>
      </c>
      <c r="M32" s="92">
        <v>6.4000000000000005E-4</v>
      </c>
      <c r="N32" s="92">
        <v>0</v>
      </c>
      <c r="O32" s="92">
        <v>7.0000000000000007E-5</v>
      </c>
      <c r="P32" s="92">
        <v>0</v>
      </c>
      <c r="Q32" s="92">
        <v>0</v>
      </c>
      <c r="R32" s="92">
        <v>0</v>
      </c>
      <c r="S32" s="92">
        <v>0</v>
      </c>
      <c r="T32" s="92">
        <v>5.9999999999999995E-5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5.0000000000000002E-5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4.0000000000000003E-5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1.0000000000000001E-5</v>
      </c>
      <c r="AC33" s="94">
        <v>0</v>
      </c>
      <c r="AD33" s="95">
        <f t="shared" si="0"/>
        <v>1.0000000000000001E-5</v>
      </c>
      <c r="AE33" s="96">
        <v>1.0000000000000001E-5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2.2309999999999997E-2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0</v>
      </c>
      <c r="K35" s="92">
        <v>0</v>
      </c>
      <c r="L35" s="92">
        <v>0</v>
      </c>
      <c r="M35" s="92">
        <v>7.0850000000000002E-3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1.0655E-2</v>
      </c>
      <c r="U35" s="92">
        <v>1.1999999999999999E-4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4.45E-3</v>
      </c>
      <c r="AC35" s="94">
        <v>0</v>
      </c>
      <c r="AD35" s="95">
        <f t="shared" si="0"/>
        <v>4.45E-3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8.0099999999999998E-3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8.0099999999999998E-3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0.15299000000000001</v>
      </c>
      <c r="E38" s="64">
        <v>1.4399999999999999E-3</v>
      </c>
      <c r="F38" s="65">
        <v>0</v>
      </c>
      <c r="G38" s="66">
        <v>0</v>
      </c>
      <c r="H38" s="67">
        <v>0</v>
      </c>
      <c r="I38" s="68">
        <v>0</v>
      </c>
      <c r="J38" s="69">
        <v>1.98E-3</v>
      </c>
      <c r="K38" s="69">
        <v>0</v>
      </c>
      <c r="L38" s="69">
        <v>0</v>
      </c>
      <c r="M38" s="69">
        <v>5.9437200000000003E-2</v>
      </c>
      <c r="N38" s="69">
        <v>0</v>
      </c>
      <c r="O38" s="69">
        <v>1.8050000000000002E-3</v>
      </c>
      <c r="P38" s="69">
        <v>0</v>
      </c>
      <c r="Q38" s="69">
        <v>0</v>
      </c>
      <c r="R38" s="69">
        <v>0</v>
      </c>
      <c r="S38" s="69">
        <v>0</v>
      </c>
      <c r="T38" s="69">
        <v>4.6799999999999999E-5</v>
      </c>
      <c r="U38" s="69">
        <v>1.3981000000000002E-2</v>
      </c>
      <c r="V38" s="69">
        <v>0</v>
      </c>
      <c r="W38" s="69">
        <v>5.3670000000000002E-2</v>
      </c>
      <c r="X38" s="69">
        <v>0</v>
      </c>
      <c r="Y38" s="69">
        <v>0</v>
      </c>
      <c r="Z38" s="69">
        <v>0</v>
      </c>
      <c r="AA38" s="69">
        <v>0</v>
      </c>
      <c r="AB38" s="70">
        <v>2.0630000000000003E-2</v>
      </c>
      <c r="AC38" s="71">
        <v>0</v>
      </c>
      <c r="AD38" s="72">
        <f t="shared" si="0"/>
        <v>2.0630000000000003E-2</v>
      </c>
      <c r="AE38" s="73">
        <v>1.3000000000000002E-4</v>
      </c>
    </row>
    <row r="39" spans="2:31" ht="18" customHeight="1" x14ac:dyDescent="0.15">
      <c r="B39" s="76" t="s">
        <v>40</v>
      </c>
      <c r="C39" s="77"/>
      <c r="D39" s="97">
        <v>28.503620000000005</v>
      </c>
      <c r="E39" s="98">
        <v>0.83901000000000003</v>
      </c>
      <c r="F39" s="99">
        <v>27.631220000000003</v>
      </c>
      <c r="G39" s="100">
        <v>27.625520000000002</v>
      </c>
      <c r="H39" s="101">
        <v>0</v>
      </c>
      <c r="I39" s="102">
        <v>5.7000000000000002E-3</v>
      </c>
      <c r="J39" s="103">
        <v>0</v>
      </c>
      <c r="K39" s="103">
        <v>2.3999999999999998E-4</v>
      </c>
      <c r="L39" s="103">
        <v>0</v>
      </c>
      <c r="M39" s="103">
        <v>0</v>
      </c>
      <c r="N39" s="103">
        <v>0</v>
      </c>
      <c r="O39" s="103">
        <v>1.66E-3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1.1610000000000001E-2</v>
      </c>
      <c r="V39" s="103">
        <v>0</v>
      </c>
      <c r="W39" s="103">
        <v>1.1999999999999999E-3</v>
      </c>
      <c r="X39" s="103">
        <v>0</v>
      </c>
      <c r="Y39" s="103">
        <v>0</v>
      </c>
      <c r="Z39" s="103">
        <v>0</v>
      </c>
      <c r="AA39" s="103">
        <v>0</v>
      </c>
      <c r="AB39" s="45">
        <v>1.8679999999999999E-2</v>
      </c>
      <c r="AC39" s="46">
        <v>0</v>
      </c>
      <c r="AD39" s="47">
        <f t="shared" si="0"/>
        <v>1.8679999999999999E-2</v>
      </c>
      <c r="AE39" s="48">
        <v>2.0000000000000002E-5</v>
      </c>
    </row>
    <row r="40" spans="2:31" ht="18" customHeight="1" x14ac:dyDescent="0.15">
      <c r="B40" s="36">
        <v>0</v>
      </c>
      <c r="C40" s="49" t="s">
        <v>41</v>
      </c>
      <c r="D40" s="50">
        <v>0.87219000000000002</v>
      </c>
      <c r="E40" s="51">
        <v>0.83901000000000003</v>
      </c>
      <c r="F40" s="52">
        <v>2.9999999999999997E-5</v>
      </c>
      <c r="G40" s="53">
        <v>0</v>
      </c>
      <c r="H40" s="54">
        <v>0</v>
      </c>
      <c r="I40" s="55">
        <v>2.9999999999999997E-5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1.66E-3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1.1610000000000001E-2</v>
      </c>
      <c r="V40" s="56">
        <v>0</v>
      </c>
      <c r="W40" s="56">
        <v>1.1999999999999999E-3</v>
      </c>
      <c r="X40" s="56">
        <v>0</v>
      </c>
      <c r="Y40" s="56">
        <v>0</v>
      </c>
      <c r="Z40" s="56">
        <v>0</v>
      </c>
      <c r="AA40" s="56">
        <v>0</v>
      </c>
      <c r="AB40" s="57">
        <v>1.8679999999999999E-2</v>
      </c>
      <c r="AC40" s="58">
        <v>0</v>
      </c>
      <c r="AD40" s="59">
        <f t="shared" si="0"/>
        <v>1.8679999999999999E-2</v>
      </c>
      <c r="AE40" s="60">
        <v>2.0000000000000002E-5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3.0000000000000001E-3</v>
      </c>
      <c r="E43" s="87">
        <v>0</v>
      </c>
      <c r="F43" s="88">
        <v>3.0000000000000001E-3</v>
      </c>
      <c r="G43" s="89">
        <v>0</v>
      </c>
      <c r="H43" s="90">
        <v>0</v>
      </c>
      <c r="I43" s="91">
        <v>3.0000000000000001E-3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27.628430000000002</v>
      </c>
      <c r="E45" s="64">
        <v>0</v>
      </c>
      <c r="F45" s="65">
        <v>27.62819</v>
      </c>
      <c r="G45" s="66">
        <v>27.625520000000002</v>
      </c>
      <c r="H45" s="67">
        <v>0</v>
      </c>
      <c r="I45" s="68">
        <v>2.6700000000000001E-3</v>
      </c>
      <c r="J45" s="69">
        <v>0</v>
      </c>
      <c r="K45" s="69">
        <v>2.3999999999999998E-4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4.3903499999999998E-2</v>
      </c>
      <c r="E46" s="39">
        <v>0</v>
      </c>
      <c r="F46" s="40">
        <v>4.8399999999999997E-3</v>
      </c>
      <c r="G46" s="41">
        <v>0</v>
      </c>
      <c r="H46" s="42">
        <v>0</v>
      </c>
      <c r="I46" s="43">
        <v>4.8399999999999997E-3</v>
      </c>
      <c r="J46" s="44">
        <v>0</v>
      </c>
      <c r="K46" s="44">
        <v>1.5985000000000001E-3</v>
      </c>
      <c r="L46" s="44">
        <v>0</v>
      </c>
      <c r="M46" s="44">
        <v>6.7872000000000002E-3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1.4387800000000001E-2</v>
      </c>
      <c r="U46" s="44">
        <v>9.2000000000000003E-4</v>
      </c>
      <c r="V46" s="44">
        <v>0</v>
      </c>
      <c r="W46" s="44">
        <v>1.319E-2</v>
      </c>
      <c r="X46" s="44">
        <v>0</v>
      </c>
      <c r="Y46" s="44">
        <v>0</v>
      </c>
      <c r="Z46" s="44">
        <v>0</v>
      </c>
      <c r="AA46" s="44">
        <v>0</v>
      </c>
      <c r="AB46" s="45">
        <v>2.1800000000000001E-3</v>
      </c>
      <c r="AC46" s="105">
        <v>0</v>
      </c>
      <c r="AD46" s="106">
        <f t="shared" si="0"/>
        <v>2.1800000000000001E-3</v>
      </c>
      <c r="AE46" s="107">
        <v>2.1800000000000001E-3</v>
      </c>
    </row>
    <row r="47" spans="2:31" ht="18" customHeight="1" x14ac:dyDescent="0.15">
      <c r="B47" s="75" t="s">
        <v>48</v>
      </c>
      <c r="C47" s="104"/>
      <c r="D47" s="38">
        <v>4.2798000000000003E-2</v>
      </c>
      <c r="E47" s="39">
        <v>0</v>
      </c>
      <c r="F47" s="40">
        <v>0</v>
      </c>
      <c r="G47" s="41">
        <v>0</v>
      </c>
      <c r="H47" s="42">
        <v>0</v>
      </c>
      <c r="I47" s="43">
        <v>0</v>
      </c>
      <c r="J47" s="44">
        <v>7.9649999999999999E-3</v>
      </c>
      <c r="K47" s="44">
        <v>0</v>
      </c>
      <c r="L47" s="44">
        <v>0</v>
      </c>
      <c r="M47" s="44">
        <v>1.0440000000000001E-2</v>
      </c>
      <c r="N47" s="44">
        <v>0</v>
      </c>
      <c r="O47" s="44">
        <v>1.1E-4</v>
      </c>
      <c r="P47" s="44">
        <v>0</v>
      </c>
      <c r="Q47" s="44">
        <v>0</v>
      </c>
      <c r="R47" s="44">
        <v>0</v>
      </c>
      <c r="S47" s="44">
        <v>0</v>
      </c>
      <c r="T47" s="44">
        <v>1.1300000000000001E-2</v>
      </c>
      <c r="U47" s="44">
        <v>0</v>
      </c>
      <c r="V47" s="44">
        <v>0</v>
      </c>
      <c r="W47" s="44">
        <v>3.0000000000000001E-6</v>
      </c>
      <c r="X47" s="44">
        <v>0</v>
      </c>
      <c r="Y47" s="44">
        <v>0</v>
      </c>
      <c r="Z47" s="44">
        <v>0</v>
      </c>
      <c r="AA47" s="44">
        <v>0</v>
      </c>
      <c r="AB47" s="45">
        <v>1.298E-2</v>
      </c>
      <c r="AC47" s="105">
        <v>0</v>
      </c>
      <c r="AD47" s="106">
        <f t="shared" si="0"/>
        <v>1.298E-2</v>
      </c>
      <c r="AE47" s="107">
        <v>7.0000000000000007E-5</v>
      </c>
    </row>
    <row r="48" spans="2:31" ht="18" customHeight="1" x14ac:dyDescent="0.15">
      <c r="B48" s="75" t="s">
        <v>49</v>
      </c>
      <c r="C48" s="104"/>
      <c r="D48" s="38">
        <v>0.47966960000000003</v>
      </c>
      <c r="E48" s="39">
        <v>0</v>
      </c>
      <c r="F48" s="40">
        <v>7.7099999999999998E-3</v>
      </c>
      <c r="G48" s="41">
        <v>0</v>
      </c>
      <c r="H48" s="42">
        <v>0</v>
      </c>
      <c r="I48" s="43">
        <v>7.7099999999999998E-3</v>
      </c>
      <c r="J48" s="44">
        <v>6.3228999999999994E-2</v>
      </c>
      <c r="K48" s="44">
        <v>1.56E-5</v>
      </c>
      <c r="L48" s="44">
        <v>6.7600000000000006E-4</v>
      </c>
      <c r="M48" s="44">
        <v>0.13745500000000002</v>
      </c>
      <c r="N48" s="44">
        <v>0</v>
      </c>
      <c r="O48" s="44">
        <v>1.395E-3</v>
      </c>
      <c r="P48" s="44">
        <v>0</v>
      </c>
      <c r="Q48" s="44">
        <v>7.4700000000000001E-3</v>
      </c>
      <c r="R48" s="44">
        <v>0</v>
      </c>
      <c r="S48" s="44">
        <v>0</v>
      </c>
      <c r="T48" s="44">
        <v>1.3579999999999998E-2</v>
      </c>
      <c r="U48" s="44">
        <v>3.421E-3</v>
      </c>
      <c r="V48" s="44">
        <v>0</v>
      </c>
      <c r="W48" s="44">
        <v>9.9599999999999984E-3</v>
      </c>
      <c r="X48" s="44">
        <v>0</v>
      </c>
      <c r="Y48" s="44">
        <v>0</v>
      </c>
      <c r="Z48" s="44">
        <v>0</v>
      </c>
      <c r="AA48" s="44">
        <v>0</v>
      </c>
      <c r="AB48" s="45">
        <v>0.23475799999999997</v>
      </c>
      <c r="AC48" s="105">
        <v>2.0000000000000002E-5</v>
      </c>
      <c r="AD48" s="106">
        <f t="shared" si="0"/>
        <v>0.23473799999999997</v>
      </c>
      <c r="AE48" s="107">
        <v>1.3000000000000002E-4</v>
      </c>
    </row>
    <row r="49" spans="2:31" ht="18" customHeight="1" x14ac:dyDescent="0.15">
      <c r="B49" s="75" t="s">
        <v>50</v>
      </c>
      <c r="C49" s="104"/>
      <c r="D49" s="38">
        <v>2.2639999999999997E-2</v>
      </c>
      <c r="E49" s="39">
        <v>0</v>
      </c>
      <c r="F49" s="40">
        <v>1.2289999999999999E-2</v>
      </c>
      <c r="G49" s="41">
        <v>0</v>
      </c>
      <c r="H49" s="42">
        <v>0</v>
      </c>
      <c r="I49" s="43">
        <v>1.2289999999999999E-2</v>
      </c>
      <c r="J49" s="44">
        <v>5.0400000000000002E-3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5.3099999999999996E-3</v>
      </c>
      <c r="AC49" s="105">
        <v>0</v>
      </c>
      <c r="AD49" s="106">
        <f t="shared" si="0"/>
        <v>5.3099999999999996E-3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9.1854999999999992E-2</v>
      </c>
      <c r="E50" s="39">
        <v>0</v>
      </c>
      <c r="F50" s="40">
        <v>4.0230000000000002E-2</v>
      </c>
      <c r="G50" s="41">
        <v>0</v>
      </c>
      <c r="H50" s="42">
        <v>0</v>
      </c>
      <c r="I50" s="43">
        <v>4.0230000000000002E-2</v>
      </c>
      <c r="J50" s="44">
        <v>1.7549999999999998E-3</v>
      </c>
      <c r="K50" s="44">
        <v>5.2000000000000006E-4</v>
      </c>
      <c r="L50" s="44">
        <v>0</v>
      </c>
      <c r="M50" s="44">
        <v>0</v>
      </c>
      <c r="N50" s="44">
        <v>0</v>
      </c>
      <c r="O50" s="44">
        <v>5.1999999999999998E-3</v>
      </c>
      <c r="P50" s="44">
        <v>0</v>
      </c>
      <c r="Q50" s="44">
        <v>0</v>
      </c>
      <c r="R50" s="44">
        <v>0</v>
      </c>
      <c r="S50" s="44">
        <v>0</v>
      </c>
      <c r="T50" s="44">
        <v>3.9999999999999998E-6</v>
      </c>
      <c r="U50" s="44">
        <v>1.9000000000000001E-4</v>
      </c>
      <c r="V50" s="44">
        <v>0</v>
      </c>
      <c r="W50" s="44">
        <v>2.896E-2</v>
      </c>
      <c r="X50" s="44">
        <v>0</v>
      </c>
      <c r="Y50" s="44">
        <v>0</v>
      </c>
      <c r="Z50" s="44">
        <v>0</v>
      </c>
      <c r="AA50" s="44">
        <v>0</v>
      </c>
      <c r="AB50" s="45">
        <v>1.4996000000000001E-2</v>
      </c>
      <c r="AC50" s="105">
        <v>1.5999999999999999E-5</v>
      </c>
      <c r="AD50" s="106">
        <f t="shared" si="0"/>
        <v>1.498E-2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1.5989999999999999E-3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4.4999999999999996E-5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8.9999999999999992E-5</v>
      </c>
      <c r="X51" s="44">
        <v>0</v>
      </c>
      <c r="Y51" s="44">
        <v>0</v>
      </c>
      <c r="Z51" s="44">
        <v>0</v>
      </c>
      <c r="AA51" s="44">
        <v>0</v>
      </c>
      <c r="AB51" s="45">
        <v>1.464E-3</v>
      </c>
      <c r="AC51" s="105">
        <v>5.6400000000000005E-4</v>
      </c>
      <c r="AD51" s="106">
        <f t="shared" si="0"/>
        <v>8.9999999999999998E-4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0.141789</v>
      </c>
      <c r="E52" s="39">
        <v>0</v>
      </c>
      <c r="F52" s="40">
        <v>1.5111000000000001E-2</v>
      </c>
      <c r="G52" s="41">
        <v>0</v>
      </c>
      <c r="H52" s="42">
        <v>0</v>
      </c>
      <c r="I52" s="43">
        <v>1.5111000000000001E-2</v>
      </c>
      <c r="J52" s="44">
        <v>9.7280000000000005E-3</v>
      </c>
      <c r="K52" s="44">
        <v>0</v>
      </c>
      <c r="L52" s="44">
        <v>0</v>
      </c>
      <c r="M52" s="44">
        <v>1.2199999999999999E-3</v>
      </c>
      <c r="N52" s="44">
        <v>0</v>
      </c>
      <c r="O52" s="44">
        <v>5.4000000000000001E-4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1.9000000000000001E-4</v>
      </c>
      <c r="V52" s="44">
        <v>0</v>
      </c>
      <c r="W52" s="44">
        <v>0.115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1.1776999999999999E-2</v>
      </c>
      <c r="E53" s="39">
        <v>0</v>
      </c>
      <c r="F53" s="40">
        <v>1.0921999999999999E-2</v>
      </c>
      <c r="G53" s="41">
        <v>0</v>
      </c>
      <c r="H53" s="42">
        <v>0</v>
      </c>
      <c r="I53" s="43">
        <v>1.0921999999999999E-2</v>
      </c>
      <c r="J53" s="44">
        <v>8.5499999999999997E-4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2.4105999999999997E-4</v>
      </c>
      <c r="E54" s="39">
        <v>0</v>
      </c>
      <c r="F54" s="40">
        <v>0</v>
      </c>
      <c r="G54" s="41">
        <v>0</v>
      </c>
      <c r="H54" s="42">
        <v>0</v>
      </c>
      <c r="I54" s="43">
        <v>0</v>
      </c>
      <c r="J54" s="44">
        <v>4.9999999999999998E-7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4.9999999999999998E-7</v>
      </c>
      <c r="V54" s="44">
        <v>0</v>
      </c>
      <c r="W54" s="44">
        <v>2.3999999999999998E-4</v>
      </c>
      <c r="X54" s="44">
        <v>0</v>
      </c>
      <c r="Y54" s="44">
        <v>0</v>
      </c>
      <c r="Z54" s="44">
        <v>0</v>
      </c>
      <c r="AA54" s="44">
        <v>0</v>
      </c>
      <c r="AB54" s="45">
        <v>6.0000000000000008E-8</v>
      </c>
      <c r="AC54" s="105">
        <v>0</v>
      </c>
      <c r="AD54" s="106">
        <f t="shared" si="0"/>
        <v>6.0000000000000008E-8</v>
      </c>
      <c r="AE54" s="107">
        <v>6.0000000000000008E-8</v>
      </c>
    </row>
    <row r="55" spans="2:31" ht="18" customHeight="1" x14ac:dyDescent="0.15">
      <c r="B55" s="75" t="s">
        <v>56</v>
      </c>
      <c r="C55" s="104"/>
      <c r="D55" s="38">
        <v>0.86491410000000002</v>
      </c>
      <c r="E55" s="39">
        <v>0</v>
      </c>
      <c r="F55" s="40">
        <v>5.2649999999999995E-2</v>
      </c>
      <c r="G55" s="41">
        <v>0</v>
      </c>
      <c r="H55" s="42">
        <v>0</v>
      </c>
      <c r="I55" s="43">
        <v>5.2649999999999995E-2</v>
      </c>
      <c r="J55" s="44">
        <v>2.3670000000000002E-3</v>
      </c>
      <c r="K55" s="44">
        <v>1.9499999999999997E-4</v>
      </c>
      <c r="L55" s="44">
        <v>2.1560000000000001E-4</v>
      </c>
      <c r="M55" s="44">
        <v>8.8855500000000004E-2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1.133E-2</v>
      </c>
      <c r="U55" s="44">
        <v>2.836E-3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0.70646500000000001</v>
      </c>
      <c r="AC55" s="105">
        <v>0.70646300000000006</v>
      </c>
      <c r="AD55" s="106">
        <f t="shared" si="0"/>
        <v>1.999999999946489E-6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0.2421364</v>
      </c>
      <c r="E56" s="39">
        <v>0</v>
      </c>
      <c r="F56" s="40">
        <v>9.9099999999999991E-4</v>
      </c>
      <c r="G56" s="41">
        <v>0</v>
      </c>
      <c r="H56" s="42">
        <v>0</v>
      </c>
      <c r="I56" s="43">
        <v>9.9099999999999991E-4</v>
      </c>
      <c r="J56" s="44">
        <v>1.3691499999999999E-2</v>
      </c>
      <c r="K56" s="44">
        <v>3.2000000000000001E-2</v>
      </c>
      <c r="L56" s="44">
        <v>0</v>
      </c>
      <c r="M56" s="44">
        <v>2.7183899999999997E-2</v>
      </c>
      <c r="N56" s="44">
        <v>0</v>
      </c>
      <c r="O56" s="44">
        <v>0</v>
      </c>
      <c r="P56" s="44">
        <v>0</v>
      </c>
      <c r="Q56" s="44">
        <v>0.16827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3.3128118139999998</v>
      </c>
      <c r="E57" s="39">
        <v>1.477E-2</v>
      </c>
      <c r="F57" s="40">
        <v>0.21955000000000002</v>
      </c>
      <c r="G57" s="41">
        <v>0</v>
      </c>
      <c r="H57" s="42">
        <v>0</v>
      </c>
      <c r="I57" s="43">
        <v>0.21955000000000002</v>
      </c>
      <c r="J57" s="44">
        <v>0.28830490000000003</v>
      </c>
      <c r="K57" s="44">
        <v>2.1499999999999997E-5</v>
      </c>
      <c r="L57" s="44">
        <v>9.2222000000000016E-3</v>
      </c>
      <c r="M57" s="44">
        <v>0.32239899999999994</v>
      </c>
      <c r="N57" s="44">
        <v>6.3360000000000005E-3</v>
      </c>
      <c r="O57" s="44">
        <v>4.3144000000000002E-2</v>
      </c>
      <c r="P57" s="44">
        <v>0</v>
      </c>
      <c r="Q57" s="44">
        <v>1.2539999999999999E-2</v>
      </c>
      <c r="R57" s="44">
        <v>0</v>
      </c>
      <c r="S57" s="44">
        <v>0</v>
      </c>
      <c r="T57" s="44">
        <v>8.9706300000000003E-2</v>
      </c>
      <c r="U57" s="44">
        <v>0.130779864</v>
      </c>
      <c r="V57" s="44">
        <v>0</v>
      </c>
      <c r="W57" s="44">
        <v>0.31706910000000005</v>
      </c>
      <c r="X57" s="44">
        <v>0</v>
      </c>
      <c r="Y57" s="44">
        <v>0</v>
      </c>
      <c r="Z57" s="44">
        <v>0</v>
      </c>
      <c r="AA57" s="44">
        <v>0</v>
      </c>
      <c r="AB57" s="45">
        <v>1.85896895</v>
      </c>
      <c r="AC57" s="105">
        <v>2.0000000000000002E-5</v>
      </c>
      <c r="AD57" s="106">
        <f t="shared" si="0"/>
        <v>1.85894895</v>
      </c>
      <c r="AE57" s="107">
        <v>4.0700000000000007E-3</v>
      </c>
    </row>
    <row r="58" spans="2:31" ht="18" customHeight="1" x14ac:dyDescent="0.15">
      <c r="B58" s="75" t="s">
        <v>59</v>
      </c>
      <c r="C58" s="104"/>
      <c r="D58" s="38">
        <v>0.20208061000000002</v>
      </c>
      <c r="E58" s="39">
        <v>0</v>
      </c>
      <c r="F58" s="40">
        <v>0.19900470000000001</v>
      </c>
      <c r="G58" s="41">
        <v>0</v>
      </c>
      <c r="H58" s="42">
        <v>0</v>
      </c>
      <c r="I58" s="43">
        <v>0.19900470000000001</v>
      </c>
      <c r="J58" s="44">
        <v>1.9727000000000001E-4</v>
      </c>
      <c r="K58" s="44">
        <v>5.1000000000000003E-6</v>
      </c>
      <c r="L58" s="44">
        <v>1.7540000000000001E-5</v>
      </c>
      <c r="M58" s="44">
        <v>3.4599999999999995E-4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6.0999999999999997E-4</v>
      </c>
      <c r="U58" s="44">
        <v>0</v>
      </c>
      <c r="V58" s="44">
        <v>0</v>
      </c>
      <c r="W58" s="44">
        <v>1.16E-3</v>
      </c>
      <c r="X58" s="44">
        <v>0</v>
      </c>
      <c r="Y58" s="44">
        <v>0</v>
      </c>
      <c r="Z58" s="44">
        <v>0</v>
      </c>
      <c r="AA58" s="44">
        <v>0</v>
      </c>
      <c r="AB58" s="45">
        <v>7.3999999999999999E-4</v>
      </c>
      <c r="AC58" s="105">
        <v>7.3999999999999999E-4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0.14404262500000001</v>
      </c>
      <c r="E59" s="39">
        <v>2.0000000000000001E-4</v>
      </c>
      <c r="F59" s="40">
        <v>4.0540050000000003E-3</v>
      </c>
      <c r="G59" s="41">
        <v>0</v>
      </c>
      <c r="H59" s="42">
        <v>0</v>
      </c>
      <c r="I59" s="43">
        <v>4.0540050000000003E-3</v>
      </c>
      <c r="J59" s="44">
        <v>9.7649999999999994E-4</v>
      </c>
      <c r="K59" s="44">
        <v>9.9999999999999995E-7</v>
      </c>
      <c r="L59" s="44">
        <v>9.9999999999999995E-7</v>
      </c>
      <c r="M59" s="44">
        <v>2.5800899999999998E-2</v>
      </c>
      <c r="N59" s="44">
        <v>5.0000000000000004E-6</v>
      </c>
      <c r="O59" s="44">
        <v>7.6000000000000004E-4</v>
      </c>
      <c r="P59" s="44">
        <v>0</v>
      </c>
      <c r="Q59" s="44">
        <v>4.0999999999999995E-3</v>
      </c>
      <c r="R59" s="44">
        <v>0</v>
      </c>
      <c r="S59" s="44">
        <v>0</v>
      </c>
      <c r="T59" s="44">
        <v>1.65E-3</v>
      </c>
      <c r="U59" s="44">
        <v>1.0000000000000001E-7</v>
      </c>
      <c r="V59" s="44">
        <v>0</v>
      </c>
      <c r="W59" s="44">
        <v>7.3630120000000007E-2</v>
      </c>
      <c r="X59" s="44">
        <v>0</v>
      </c>
      <c r="Y59" s="44">
        <v>0</v>
      </c>
      <c r="Z59" s="44">
        <v>0</v>
      </c>
      <c r="AA59" s="44">
        <v>0</v>
      </c>
      <c r="AB59" s="45">
        <v>3.2863999999999997E-2</v>
      </c>
      <c r="AC59" s="105">
        <v>5.4000000000000005E-5</v>
      </c>
      <c r="AD59" s="106">
        <f t="shared" si="0"/>
        <v>3.2809999999999999E-2</v>
      </c>
      <c r="AE59" s="107">
        <v>5.9999999999999995E-5</v>
      </c>
    </row>
    <row r="60" spans="2:31" x14ac:dyDescent="0.15">
      <c r="D60" s="108"/>
      <c r="E60" s="108">
        <f>E51+E56+E57</f>
        <v>1.477E-2</v>
      </c>
      <c r="F60" s="108">
        <f t="shared" ref="F60:AB60" si="1">F51+F56+F57</f>
        <v>0.22054100000000001</v>
      </c>
      <c r="G60" s="108">
        <f t="shared" si="1"/>
        <v>0</v>
      </c>
      <c r="H60" s="108">
        <f t="shared" si="1"/>
        <v>0</v>
      </c>
      <c r="I60" s="108">
        <f t="shared" si="1"/>
        <v>0.22054100000000001</v>
      </c>
      <c r="J60" s="108">
        <f t="shared" si="1"/>
        <v>0.30199640000000005</v>
      </c>
      <c r="K60" s="108">
        <f t="shared" si="1"/>
        <v>3.2021500000000001E-2</v>
      </c>
      <c r="L60" s="108">
        <f t="shared" si="1"/>
        <v>9.2222000000000016E-3</v>
      </c>
      <c r="M60" s="108">
        <f t="shared" si="1"/>
        <v>0.34962789999999994</v>
      </c>
      <c r="N60" s="108">
        <f t="shared" si="1"/>
        <v>6.3360000000000005E-3</v>
      </c>
      <c r="O60" s="108">
        <f t="shared" si="1"/>
        <v>4.3144000000000002E-2</v>
      </c>
      <c r="P60" s="108">
        <f t="shared" si="1"/>
        <v>0</v>
      </c>
      <c r="Q60" s="108">
        <f t="shared" si="1"/>
        <v>0.18081</v>
      </c>
      <c r="R60" s="108">
        <f t="shared" si="1"/>
        <v>0</v>
      </c>
      <c r="S60" s="108">
        <f t="shared" si="1"/>
        <v>0</v>
      </c>
      <c r="T60" s="108">
        <f t="shared" si="1"/>
        <v>8.9706300000000003E-2</v>
      </c>
      <c r="U60" s="108">
        <f t="shared" si="1"/>
        <v>0.130779864</v>
      </c>
      <c r="V60" s="108">
        <f t="shared" si="1"/>
        <v>0</v>
      </c>
      <c r="W60" s="108">
        <f t="shared" si="1"/>
        <v>0.31715910000000003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1.8604329499999999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0.2563647</v>
      </c>
      <c r="G61" s="108">
        <f t="shared" si="2"/>
        <v>0</v>
      </c>
      <c r="H61" s="108">
        <f t="shared" si="2"/>
        <v>0</v>
      </c>
      <c r="I61" s="108">
        <f t="shared" si="2"/>
        <v>0.2563647</v>
      </c>
      <c r="J61" s="108">
        <f t="shared" si="2"/>
        <v>7.3522700000000002E-3</v>
      </c>
      <c r="K61" s="108">
        <f t="shared" si="2"/>
        <v>2.1236000000000002E-3</v>
      </c>
      <c r="L61" s="108">
        <f t="shared" si="2"/>
        <v>1.7540000000000001E-5</v>
      </c>
      <c r="M61" s="108">
        <f t="shared" si="2"/>
        <v>7.1332000000000001E-3</v>
      </c>
      <c r="N61" s="108">
        <f t="shared" si="2"/>
        <v>0</v>
      </c>
      <c r="O61" s="108">
        <f t="shared" si="2"/>
        <v>5.1999999999999998E-3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1.5001800000000001E-2</v>
      </c>
      <c r="U61" s="108">
        <f t="shared" si="2"/>
        <v>1.1100000000000001E-3</v>
      </c>
      <c r="V61" s="108">
        <f t="shared" si="2"/>
        <v>0</v>
      </c>
      <c r="W61" s="108">
        <f t="shared" si="2"/>
        <v>4.3310000000000001E-2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2.3226E-2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2026-03-17T07:26:31Z</dcterms:created>
  <dcterms:modified xsi:type="dcterms:W3CDTF">2026-03-20T00:45:53Z</dcterms:modified>
</cp:coreProperties>
</file>