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FDFB053B-83E2-4C05-8EFF-50229D230E06}" xr6:coauthVersionLast="47" xr6:coauthVersionMax="47" xr10:uidLastSave="{00000000-0000-0000-0000-000000000000}"/>
  <bookViews>
    <workbookView xWindow="1560" yWindow="1560" windowWidth="25575" windowHeight="11265" xr2:uid="{3734AFE6-1DC0-4C8A-BC94-DC833AE6E519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Y60" i="1"/>
  <c r="Q60" i="1"/>
  <c r="L60" i="1"/>
  <c r="K60" i="1"/>
  <c r="AD59" i="1"/>
  <c r="AD58" i="1"/>
  <c r="AD57" i="1"/>
  <c r="AA60" i="1"/>
  <c r="M60" i="1"/>
  <c r="AD56" i="1"/>
  <c r="P60" i="1"/>
  <c r="O60" i="1"/>
  <c r="N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O61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<sst xmlns="http://schemas.openxmlformats.org/spreadsheetml/2006/main" count="85" uniqueCount="83">
  <si>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</si>
  <si>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</si>
  <si>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</si>
  <si>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</si>
  <si>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</si>
  <si>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</si>
  <si>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</si>
  <si>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</si>
  <si>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</si>
  <si>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</si>
  <si>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</si>
  <si>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</si>
  <si>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</si>
  <si>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</si>
  <si>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</si>
  <si>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</si>
  <si>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</si>
  <si>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</si>
  <si>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</si>
  <si>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</si>
  <si>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</si>
  <si>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</si>
  <si>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</si>
  <si>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</si>
  <si>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</si>
  <si>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</si>
  <si>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</si>
  <si>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</si>
  <si>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</si>
  <si>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</si>
  <si>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</si>
  <si>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</si>
  <si>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</si>
  <si>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</si>
  <si>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</si>
  <si>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</si>
  <si>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</si>
  <si>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</si>
  <si>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</si>
  <si>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</si>
  <si>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</si>
  <si>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</si>
  <si>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</si>
  <si>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</si>
  <si>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</si>
  <si>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</si>
  <si>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</si>
  <si>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</si>
  <si>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</si>
  <si>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</si>
  <si>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</si>
  <si>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</si>
  <si>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</si>
  <si>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</si>
  <si>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</si>
  <si>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</si>
  <si>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</si>
  <si>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</si>
  <si>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</si>
  <si>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</si>
  <si>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</si>
  <si>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</si>
  <si>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</si>
  <si>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</si>
  <si>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</si>
  <si>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</si>
  <si>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</si>
  <si>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</si>
  <si>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</si>
  <si>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</si>
  <si>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</si>
  <si>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</si>
  <si>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</si>
  <si>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</si>
  <si>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</si>
  <si>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</si>
  <si>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</si>
  <si>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</si>
  <si>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</si>
  <si>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</si>
  <si>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</si>
  <si>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</si>
  <si>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表1-18　業種別・種類別の発生量　〔御坊・日高地域〕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</si>
</sst>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BA54A204-BA19-4BCD-84F6-C8F4D112DFA9}"/>
    <cellStyle name="標準_産廃統計表 2" xfId="2" xr:uid="{8F592917-7960-490C-A50C-3FBE95003D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CA7C01AC-4E5F-451C-90B6-893E54EC03DA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7C28F-B41B-4734-91A3-46E730ABFED0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11" sqref="C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69.552049188096404</v>
      </c>
      <c r="E7" s="26">
        <v>1.2839999999999999E-2</v>
      </c>
      <c r="F7" s="27">
        <v>18.616958834999998</v>
      </c>
      <c r="G7" s="28">
        <v>14.032999999999999</v>
      </c>
      <c r="H7" s="29">
        <v>0.66300000000000003</v>
      </c>
      <c r="I7" s="30">
        <v>3.9209588350000004</v>
      </c>
      <c r="J7" s="31">
        <v>0.87886260300000008</v>
      </c>
      <c r="K7" s="31">
        <v>0.41260766300000001</v>
      </c>
      <c r="L7" s="31">
        <v>2.5178357279999997</v>
      </c>
      <c r="M7" s="31">
        <v>2.4542423069999995</v>
      </c>
      <c r="N7" s="31">
        <v>1.5401830000000001E-3</v>
      </c>
      <c r="O7" s="31">
        <v>0.58085654999999992</v>
      </c>
      <c r="P7" s="31">
        <v>1.2926E-2</v>
      </c>
      <c r="Q7" s="31">
        <v>2.50387</v>
      </c>
      <c r="R7" s="31">
        <v>0</v>
      </c>
      <c r="S7" s="31">
        <v>0</v>
      </c>
      <c r="T7" s="31">
        <v>7.3881464000000022E-2</v>
      </c>
      <c r="U7" s="31">
        <v>0.78406829299999969</v>
      </c>
      <c r="V7" s="31">
        <v>0.18223</v>
      </c>
      <c r="W7" s="31">
        <v>28.478920097</v>
      </c>
      <c r="X7" s="31">
        <v>2.5520000000000001E-2</v>
      </c>
      <c r="Y7" s="31">
        <v>0</v>
      </c>
      <c r="Z7" s="31">
        <v>10.4405075220964</v>
      </c>
      <c r="AA7" s="31">
        <v>4.0000000000000001E-3</v>
      </c>
      <c r="AB7" s="32">
        <v>1.5703819429999999</v>
      </c>
      <c r="AC7" s="33">
        <v>0.41457225799999992</v>
      </c>
      <c r="AD7" s="34">
        <v>1.137390685</v>
      </c>
      <c r="AE7" s="35">
        <v>1.8418999999999998E-2</v>
      </c>
    </row>
    <row r="8" spans="2:31" ht="18" customHeight="1" thickTop="1" x14ac:dyDescent="0.15">
      <c r="B8" s="36" t="s">
        <v>9</v>
      </c>
      <c r="C8" s="37"/>
      <c r="D8" s="38">
        <v>10.445597522096399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5.0899999999999999E-3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10.4405075220964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10.445597522096399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5.0899999999999999E-3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10.4405075220964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1.64E-3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1.64E-3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33.033838021000001</v>
      </c>
      <c r="E13" s="39">
        <v>0</v>
      </c>
      <c r="F13" s="40">
        <v>0.48286999999999997</v>
      </c>
      <c r="G13" s="41">
        <v>0</v>
      </c>
      <c r="H13" s="42">
        <v>0</v>
      </c>
      <c r="I13" s="43">
        <v>0.48286999999999997</v>
      </c>
      <c r="J13" s="44">
        <v>1.44271E-2</v>
      </c>
      <c r="K13" s="44">
        <v>7.3127999999999999E-2</v>
      </c>
      <c r="L13" s="44">
        <v>2.0399370000000001</v>
      </c>
      <c r="M13" s="44">
        <v>0.37883530700000001</v>
      </c>
      <c r="N13" s="44">
        <v>1.534683E-3</v>
      </c>
      <c r="O13" s="44">
        <v>0.39223954999999999</v>
      </c>
      <c r="P13" s="44">
        <v>1.0666E-2</v>
      </c>
      <c r="Q13" s="44">
        <v>1.728E-2</v>
      </c>
      <c r="R13" s="44">
        <v>0</v>
      </c>
      <c r="S13" s="44">
        <v>0</v>
      </c>
      <c r="T13" s="44">
        <v>3.7235063999999998E-2</v>
      </c>
      <c r="U13" s="44">
        <v>0.66328002799999985</v>
      </c>
      <c r="V13" s="44">
        <v>0</v>
      </c>
      <c r="W13" s="44">
        <v>28.243342333000001</v>
      </c>
      <c r="X13" s="44">
        <v>0</v>
      </c>
      <c r="Y13" s="44">
        <v>0</v>
      </c>
      <c r="Z13" s="44">
        <v>0</v>
      </c>
      <c r="AA13" s="44">
        <v>0</v>
      </c>
      <c r="AB13" s="45">
        <v>0.67906295599999988</v>
      </c>
      <c r="AC13" s="46">
        <v>0.16161025799999998</v>
      </c>
      <c r="AD13" s="47">
        <f t="shared" si="0"/>
        <v>0.51745269799999993</v>
      </c>
      <c r="AE13" s="48">
        <v>1.7999999999999998E-4</v>
      </c>
    </row>
    <row r="14" spans="2:31" ht="18" customHeight="1" x14ac:dyDescent="0.15">
      <c r="B14" s="76" t="s">
        <v>15</v>
      </c>
      <c r="C14" s="77"/>
      <c r="D14" s="78">
        <v>5.5685358199999984</v>
      </c>
      <c r="E14" s="79">
        <v>3.0299999999999997E-3</v>
      </c>
      <c r="F14" s="80">
        <v>1.5266417199999998</v>
      </c>
      <c r="G14" s="81">
        <v>0</v>
      </c>
      <c r="H14" s="82">
        <v>0</v>
      </c>
      <c r="I14" s="83">
        <v>1.5266417199999998</v>
      </c>
      <c r="J14" s="84">
        <v>0.38470470000000001</v>
      </c>
      <c r="K14" s="84">
        <v>0.1349158</v>
      </c>
      <c r="L14" s="84">
        <v>9.4600000000000012E-4</v>
      </c>
      <c r="M14" s="84">
        <v>1.2554049999999999</v>
      </c>
      <c r="N14" s="84">
        <v>0</v>
      </c>
      <c r="O14" s="84">
        <v>3.8080000000000003E-2</v>
      </c>
      <c r="P14" s="84">
        <v>0</v>
      </c>
      <c r="Q14" s="84">
        <v>2.09029</v>
      </c>
      <c r="R14" s="84">
        <v>0</v>
      </c>
      <c r="S14" s="84">
        <v>0</v>
      </c>
      <c r="T14" s="84">
        <v>9.0299999999999998E-3</v>
      </c>
      <c r="U14" s="84">
        <v>3.6882600000000001E-2</v>
      </c>
      <c r="V14" s="84">
        <v>1.1999999999999999E-3</v>
      </c>
      <c r="W14" s="84">
        <v>4.3270000000000003E-2</v>
      </c>
      <c r="X14" s="84">
        <v>0</v>
      </c>
      <c r="Y14" s="84">
        <v>0</v>
      </c>
      <c r="Z14" s="84">
        <v>0</v>
      </c>
      <c r="AA14" s="84">
        <v>0</v>
      </c>
      <c r="AB14" s="45">
        <v>4.4139999999999999E-2</v>
      </c>
      <c r="AC14" s="46">
        <v>0</v>
      </c>
      <c r="AD14" s="47">
        <f t="shared" si="0"/>
        <v>4.4139999999999999E-2</v>
      </c>
      <c r="AE14" s="48">
        <v>4.0000000000000003E-5</v>
      </c>
    </row>
    <row r="15" spans="2:31" ht="18" customHeight="1" x14ac:dyDescent="0.15">
      <c r="B15" s="36">
        <v>0</v>
      </c>
      <c r="C15" s="49" t="s">
        <v>16</v>
      </c>
      <c r="D15" s="50">
        <v>1.93378922</v>
      </c>
      <c r="E15" s="51">
        <v>0</v>
      </c>
      <c r="F15" s="52">
        <v>0.33240171999999996</v>
      </c>
      <c r="G15" s="53">
        <v>0</v>
      </c>
      <c r="H15" s="54">
        <v>0</v>
      </c>
      <c r="I15" s="55">
        <v>0.33240171999999996</v>
      </c>
      <c r="J15" s="56">
        <v>1.2647000000000001E-3</v>
      </c>
      <c r="K15" s="56">
        <v>8.1557999999999995E-3</v>
      </c>
      <c r="L15" s="56">
        <v>2.1999999999999999E-5</v>
      </c>
      <c r="M15" s="56">
        <v>8.4434999999999982E-2</v>
      </c>
      <c r="N15" s="56">
        <v>0</v>
      </c>
      <c r="O15" s="56">
        <v>1.444E-2</v>
      </c>
      <c r="P15" s="56">
        <v>0</v>
      </c>
      <c r="Q15" s="56">
        <v>1.48929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3.7800000000000004E-3</v>
      </c>
      <c r="AC15" s="58">
        <v>0</v>
      </c>
      <c r="AD15" s="59">
        <f t="shared" si="0"/>
        <v>3.7800000000000004E-3</v>
      </c>
      <c r="AE15" s="60">
        <v>4.0000000000000003E-5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8.9999999999999992E-5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8.9999999999999992E-5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0.95391760000000003</v>
      </c>
      <c r="E22" s="87">
        <v>0</v>
      </c>
      <c r="F22" s="88">
        <v>0.20462</v>
      </c>
      <c r="G22" s="89">
        <v>0</v>
      </c>
      <c r="H22" s="90">
        <v>0</v>
      </c>
      <c r="I22" s="91">
        <v>0.20462</v>
      </c>
      <c r="J22" s="92">
        <v>2.5355000000000003E-2</v>
      </c>
      <c r="K22" s="92">
        <v>3.4889999999999997E-2</v>
      </c>
      <c r="L22" s="92">
        <v>2.0000000000000002E-5</v>
      </c>
      <c r="M22" s="92">
        <v>6.2329999999999997E-2</v>
      </c>
      <c r="N22" s="92">
        <v>0</v>
      </c>
      <c r="O22" s="92">
        <v>0</v>
      </c>
      <c r="P22" s="92">
        <v>0</v>
      </c>
      <c r="Q22" s="92">
        <v>0.60099999999999998</v>
      </c>
      <c r="R22" s="92">
        <v>0</v>
      </c>
      <c r="S22" s="92">
        <v>0</v>
      </c>
      <c r="T22" s="92">
        <v>0</v>
      </c>
      <c r="U22" s="92">
        <v>2.5999999999999997E-6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2.5700000000000001E-2</v>
      </c>
      <c r="AC22" s="94">
        <v>0</v>
      </c>
      <c r="AD22" s="95">
        <f t="shared" si="0"/>
        <v>2.5700000000000001E-2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1.35877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0.31322000000000005</v>
      </c>
      <c r="K24" s="92">
        <v>0</v>
      </c>
      <c r="L24" s="92">
        <v>0</v>
      </c>
      <c r="M24" s="92">
        <v>1.01935</v>
      </c>
      <c r="N24" s="92">
        <v>0</v>
      </c>
      <c r="O24" s="92">
        <v>2.3640000000000001E-2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2.5600000000000002E-3</v>
      </c>
      <c r="AC24" s="94">
        <v>0</v>
      </c>
      <c r="AD24" s="95">
        <f t="shared" si="0"/>
        <v>2.5600000000000002E-3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0.19742000000000001</v>
      </c>
      <c r="E27" s="87">
        <v>0</v>
      </c>
      <c r="F27" s="88">
        <v>0.18916000000000002</v>
      </c>
      <c r="G27" s="89">
        <v>0</v>
      </c>
      <c r="H27" s="90">
        <v>0</v>
      </c>
      <c r="I27" s="91">
        <v>0.18916000000000002</v>
      </c>
      <c r="J27" s="92">
        <v>8.26E-3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1.7000000000000001E-4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1.7000000000000001E-4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2.3999999999999998E-3</v>
      </c>
      <c r="E30" s="87">
        <v>0</v>
      </c>
      <c r="F30" s="88">
        <v>2.3999999999999998E-3</v>
      </c>
      <c r="G30" s="89">
        <v>0</v>
      </c>
      <c r="H30" s="90">
        <v>0</v>
      </c>
      <c r="I30" s="91">
        <v>2.3999999999999998E-3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1.5866999999999999E-2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1.1616999999999999E-2</v>
      </c>
      <c r="K32" s="92">
        <v>0</v>
      </c>
      <c r="L32" s="92">
        <v>0</v>
      </c>
      <c r="M32" s="92">
        <v>3.5999999999999997E-4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3.8900000000000002E-3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1.0808E-2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5.5800000000000001E-4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1.4000000000000001E-4</v>
      </c>
      <c r="U35" s="92">
        <v>8.5999999999999998E-4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9.2499999999999995E-3</v>
      </c>
      <c r="AC35" s="94">
        <v>0</v>
      </c>
      <c r="AD35" s="95">
        <f t="shared" si="0"/>
        <v>9.2499999999999995E-3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1.0953040000000001</v>
      </c>
      <c r="E38" s="64">
        <v>3.0299999999999997E-3</v>
      </c>
      <c r="F38" s="65">
        <v>0.79805999999999999</v>
      </c>
      <c r="G38" s="66">
        <v>0</v>
      </c>
      <c r="H38" s="67">
        <v>0</v>
      </c>
      <c r="I38" s="68">
        <v>0.79805999999999999</v>
      </c>
      <c r="J38" s="69">
        <v>2.4340000000000001E-2</v>
      </c>
      <c r="K38" s="69">
        <v>9.1870000000000007E-2</v>
      </c>
      <c r="L38" s="69">
        <v>9.0400000000000007E-4</v>
      </c>
      <c r="M38" s="69">
        <v>8.8930000000000009E-2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8.8900000000000003E-3</v>
      </c>
      <c r="U38" s="69">
        <v>3.2129999999999999E-2</v>
      </c>
      <c r="V38" s="69">
        <v>1.1999999999999999E-3</v>
      </c>
      <c r="W38" s="69">
        <v>4.3099999999999999E-2</v>
      </c>
      <c r="X38" s="69">
        <v>0</v>
      </c>
      <c r="Y38" s="69">
        <v>0</v>
      </c>
      <c r="Z38" s="69">
        <v>0</v>
      </c>
      <c r="AA38" s="69">
        <v>0</v>
      </c>
      <c r="AB38" s="70">
        <v>2.8500000000000001E-3</v>
      </c>
      <c r="AC38" s="71">
        <v>0</v>
      </c>
      <c r="AD38" s="72">
        <f t="shared" si="0"/>
        <v>2.8500000000000001E-3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16.391569</v>
      </c>
      <c r="E39" s="98">
        <v>0</v>
      </c>
      <c r="F39" s="99">
        <v>16.32854</v>
      </c>
      <c r="G39" s="100">
        <v>14.032999999999999</v>
      </c>
      <c r="H39" s="101">
        <v>0.66300000000000003</v>
      </c>
      <c r="I39" s="102">
        <v>1.6325400000000001</v>
      </c>
      <c r="J39" s="103">
        <v>2.9199999999999999E-3</v>
      </c>
      <c r="K39" s="103">
        <v>0</v>
      </c>
      <c r="L39" s="103">
        <v>0</v>
      </c>
      <c r="M39" s="103">
        <v>5.8999999999999999E-3</v>
      </c>
      <c r="N39" s="103">
        <v>0</v>
      </c>
      <c r="O39" s="103">
        <v>2.5899999999999999E-3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5.1E-5</v>
      </c>
      <c r="V39" s="103">
        <v>0</v>
      </c>
      <c r="W39" s="103">
        <v>0</v>
      </c>
      <c r="X39" s="103">
        <v>2.5520000000000001E-2</v>
      </c>
      <c r="Y39" s="103">
        <v>0</v>
      </c>
      <c r="Z39" s="103">
        <v>0</v>
      </c>
      <c r="AA39" s="103">
        <v>0</v>
      </c>
      <c r="AB39" s="45">
        <v>2.6048000000000002E-2</v>
      </c>
      <c r="AC39" s="46">
        <v>0</v>
      </c>
      <c r="AD39" s="47">
        <f t="shared" si="0"/>
        <v>2.6048000000000002E-2</v>
      </c>
      <c r="AE39" s="48">
        <v>7.9999999999999996E-6</v>
      </c>
    </row>
    <row r="40" spans="2:31" ht="18" customHeight="1" x14ac:dyDescent="0.15">
      <c r="B40" s="36">
        <v>0</v>
      </c>
      <c r="C40" s="49" t="s">
        <v>41</v>
      </c>
      <c r="D40" s="50">
        <v>1.1866690000000002</v>
      </c>
      <c r="E40" s="51">
        <v>0</v>
      </c>
      <c r="F40" s="52">
        <v>1.12364</v>
      </c>
      <c r="G40" s="53">
        <v>0</v>
      </c>
      <c r="H40" s="54">
        <v>0</v>
      </c>
      <c r="I40" s="55">
        <v>1.12364</v>
      </c>
      <c r="J40" s="56">
        <v>2.9199999999999999E-3</v>
      </c>
      <c r="K40" s="56">
        <v>0</v>
      </c>
      <c r="L40" s="56">
        <v>0</v>
      </c>
      <c r="M40" s="56">
        <v>5.8999999999999999E-3</v>
      </c>
      <c r="N40" s="56">
        <v>0</v>
      </c>
      <c r="O40" s="56">
        <v>2.5899999999999999E-3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5.1E-5</v>
      </c>
      <c r="V40" s="56">
        <v>0</v>
      </c>
      <c r="W40" s="56">
        <v>0</v>
      </c>
      <c r="X40" s="56">
        <v>2.5520000000000001E-2</v>
      </c>
      <c r="Y40" s="56">
        <v>0</v>
      </c>
      <c r="Z40" s="56">
        <v>0</v>
      </c>
      <c r="AA40" s="56">
        <v>0</v>
      </c>
      <c r="AB40" s="57">
        <v>2.6048000000000002E-2</v>
      </c>
      <c r="AC40" s="58">
        <v>0</v>
      </c>
      <c r="AD40" s="59">
        <f t="shared" si="0"/>
        <v>2.6048000000000002E-2</v>
      </c>
      <c r="AE40" s="60">
        <v>7.9999999999999996E-6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0.66300000000000003</v>
      </c>
      <c r="E43" s="87">
        <v>0</v>
      </c>
      <c r="F43" s="88">
        <v>0.66300000000000003</v>
      </c>
      <c r="G43" s="89">
        <v>0</v>
      </c>
      <c r="H43" s="90">
        <v>0.66300000000000003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14.5419</v>
      </c>
      <c r="E45" s="64">
        <v>0</v>
      </c>
      <c r="F45" s="65">
        <v>14.5419</v>
      </c>
      <c r="G45" s="66">
        <v>14.032999999999999</v>
      </c>
      <c r="H45" s="67">
        <v>0</v>
      </c>
      <c r="I45" s="68">
        <v>0.50890000000000002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8.1919999999999979E-3</v>
      </c>
      <c r="E46" s="39">
        <v>0</v>
      </c>
      <c r="F46" s="40">
        <v>4.4000000000000002E-4</v>
      </c>
      <c r="G46" s="41">
        <v>0</v>
      </c>
      <c r="H46" s="42">
        <v>0</v>
      </c>
      <c r="I46" s="43">
        <v>4.4000000000000002E-4</v>
      </c>
      <c r="J46" s="44">
        <v>0</v>
      </c>
      <c r="K46" s="44">
        <v>1.5300000000000001E-3</v>
      </c>
      <c r="L46" s="44">
        <v>0</v>
      </c>
      <c r="M46" s="44">
        <v>5.8759999999999993E-3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3.3600000000000004E-4</v>
      </c>
      <c r="U46" s="44">
        <v>0</v>
      </c>
      <c r="V46" s="44">
        <v>0</v>
      </c>
      <c r="W46" s="44">
        <v>1.0000000000000001E-5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3.1480000000000001E-2</v>
      </c>
      <c r="E47" s="39">
        <v>2.3599999999999997E-3</v>
      </c>
      <c r="F47" s="40">
        <v>0</v>
      </c>
      <c r="G47" s="41">
        <v>0</v>
      </c>
      <c r="H47" s="42">
        <v>0</v>
      </c>
      <c r="I47" s="43">
        <v>0</v>
      </c>
      <c r="J47" s="44">
        <v>6.1650000000000003E-3</v>
      </c>
      <c r="K47" s="44">
        <v>0</v>
      </c>
      <c r="L47" s="44">
        <v>0</v>
      </c>
      <c r="M47" s="44">
        <v>8.4399999999999996E-3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4.8999999999999998E-4</v>
      </c>
      <c r="V47" s="44">
        <v>0</v>
      </c>
      <c r="W47" s="44">
        <v>3.7299999999999998E-3</v>
      </c>
      <c r="X47" s="44">
        <v>0</v>
      </c>
      <c r="Y47" s="44">
        <v>0</v>
      </c>
      <c r="Z47" s="44">
        <v>0</v>
      </c>
      <c r="AA47" s="44">
        <v>0</v>
      </c>
      <c r="AB47" s="45">
        <v>1.0295E-2</v>
      </c>
      <c r="AC47" s="105">
        <v>0</v>
      </c>
      <c r="AD47" s="106">
        <f t="shared" si="0"/>
        <v>1.0295E-2</v>
      </c>
      <c r="AE47" s="107">
        <v>5.0000000000000004E-6</v>
      </c>
    </row>
    <row r="48" spans="2:31" ht="18" customHeight="1" x14ac:dyDescent="0.15">
      <c r="B48" s="75" t="s">
        <v>49</v>
      </c>
      <c r="C48" s="104"/>
      <c r="D48" s="38">
        <v>4.3913099999999997E-2</v>
      </c>
      <c r="E48" s="39">
        <v>0</v>
      </c>
      <c r="F48" s="40">
        <v>4.4000000000000002E-4</v>
      </c>
      <c r="G48" s="41">
        <v>0</v>
      </c>
      <c r="H48" s="42">
        <v>0</v>
      </c>
      <c r="I48" s="43">
        <v>4.4000000000000002E-4</v>
      </c>
      <c r="J48" s="44">
        <v>1.383E-2</v>
      </c>
      <c r="K48" s="44">
        <v>0</v>
      </c>
      <c r="L48" s="44">
        <v>5.9999999999999995E-4</v>
      </c>
      <c r="M48" s="44">
        <v>4.5379999999999995E-3</v>
      </c>
      <c r="N48" s="44">
        <v>0</v>
      </c>
      <c r="O48" s="44">
        <v>3.49E-3</v>
      </c>
      <c r="P48" s="44">
        <v>0</v>
      </c>
      <c r="Q48" s="44">
        <v>0</v>
      </c>
      <c r="R48" s="44">
        <v>0</v>
      </c>
      <c r="S48" s="44">
        <v>0</v>
      </c>
      <c r="T48" s="44">
        <v>7.4800000000000005E-3</v>
      </c>
      <c r="U48" s="44">
        <v>1.0511000000000001E-3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5">
        <v>1.2483999999999999E-2</v>
      </c>
      <c r="AC48" s="105">
        <v>4.2000000000000004E-5</v>
      </c>
      <c r="AD48" s="106">
        <f t="shared" si="0"/>
        <v>1.2441999999999998E-2</v>
      </c>
      <c r="AE48" s="107">
        <v>6.1719999999999995E-3</v>
      </c>
    </row>
    <row r="49" spans="2:31" ht="18" customHeight="1" x14ac:dyDescent="0.15">
      <c r="B49" s="75" t="s">
        <v>50</v>
      </c>
      <c r="C49" s="104"/>
      <c r="D49" s="38">
        <v>0.25986999999999999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2.5200000000000001E-3</v>
      </c>
      <c r="K49" s="44">
        <v>0</v>
      </c>
      <c r="L49" s="44">
        <v>0</v>
      </c>
      <c r="M49" s="44">
        <v>0.25624999999999998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1.1000000000000001E-3</v>
      </c>
      <c r="AC49" s="105">
        <v>0</v>
      </c>
      <c r="AD49" s="106">
        <f t="shared" si="0"/>
        <v>1.1000000000000001E-3</v>
      </c>
      <c r="AE49" s="107">
        <v>1.1000000000000001E-3</v>
      </c>
    </row>
    <row r="50" spans="2:31" ht="18" customHeight="1" x14ac:dyDescent="0.15">
      <c r="B50" s="75" t="s">
        <v>51</v>
      </c>
      <c r="C50" s="104"/>
      <c r="D50" s="38">
        <v>1.8634999999999999E-2</v>
      </c>
      <c r="E50" s="39">
        <v>0</v>
      </c>
      <c r="F50" s="40">
        <v>1.8359999999999998E-2</v>
      </c>
      <c r="G50" s="41">
        <v>0</v>
      </c>
      <c r="H50" s="42">
        <v>0</v>
      </c>
      <c r="I50" s="43">
        <v>1.8359999999999998E-2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2.7500000000000002E-4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0.39990200000000009</v>
      </c>
      <c r="E51" s="39">
        <v>0</v>
      </c>
      <c r="F51" s="40">
        <v>4.2199999999999998E-3</v>
      </c>
      <c r="G51" s="41">
        <v>0</v>
      </c>
      <c r="H51" s="42">
        <v>0</v>
      </c>
      <c r="I51" s="43">
        <v>4.2199999999999998E-3</v>
      </c>
      <c r="J51" s="44">
        <v>0.11015999999999999</v>
      </c>
      <c r="K51" s="44">
        <v>6.7000000000000002E-3</v>
      </c>
      <c r="L51" s="44">
        <v>5.9999999999999995E-5</v>
      </c>
      <c r="M51" s="44">
        <v>5.8599999999999999E-2</v>
      </c>
      <c r="N51" s="44">
        <v>0</v>
      </c>
      <c r="O51" s="44">
        <v>1.5349999999999999E-2</v>
      </c>
      <c r="P51" s="44">
        <v>0</v>
      </c>
      <c r="Q51" s="44">
        <v>0</v>
      </c>
      <c r="R51" s="44">
        <v>0</v>
      </c>
      <c r="S51" s="44">
        <v>0</v>
      </c>
      <c r="T51" s="44">
        <v>5.7000000000000002E-3</v>
      </c>
      <c r="U51" s="44">
        <v>1.2E-5</v>
      </c>
      <c r="V51" s="44">
        <v>0.18103</v>
      </c>
      <c r="W51" s="44">
        <v>0</v>
      </c>
      <c r="X51" s="44">
        <v>0</v>
      </c>
      <c r="Y51" s="44">
        <v>0</v>
      </c>
      <c r="Z51" s="44">
        <v>0</v>
      </c>
      <c r="AA51" s="44">
        <v>4.0000000000000001E-3</v>
      </c>
      <c r="AB51" s="45">
        <v>1.4069999999999999E-2</v>
      </c>
      <c r="AC51" s="105">
        <v>5.1000000000000004E-4</v>
      </c>
      <c r="AD51" s="106">
        <f t="shared" si="0"/>
        <v>1.3559999999999999E-2</v>
      </c>
      <c r="AE51" s="107">
        <v>9.5E-4</v>
      </c>
    </row>
    <row r="52" spans="2:31" ht="18" customHeight="1" x14ac:dyDescent="0.15">
      <c r="B52" s="75" t="s">
        <v>53</v>
      </c>
      <c r="C52" s="104"/>
      <c r="D52" s="38">
        <v>2.5345999999999997E-2</v>
      </c>
      <c r="E52" s="39">
        <v>0</v>
      </c>
      <c r="F52" s="40">
        <v>2.3464999999999996E-2</v>
      </c>
      <c r="G52" s="41">
        <v>0</v>
      </c>
      <c r="H52" s="42">
        <v>0</v>
      </c>
      <c r="I52" s="43">
        <v>2.3464999999999996E-2</v>
      </c>
      <c r="J52" s="44">
        <v>1.8810000000000001E-3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5.4200000000000006E-4</v>
      </c>
      <c r="E53" s="39">
        <v>0</v>
      </c>
      <c r="F53" s="40">
        <v>1.9999999999999999E-6</v>
      </c>
      <c r="G53" s="41">
        <v>0</v>
      </c>
      <c r="H53" s="42">
        <v>0</v>
      </c>
      <c r="I53" s="43">
        <v>1.9999999999999999E-6</v>
      </c>
      <c r="J53" s="44">
        <v>5.4000000000000001E-4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1.2985229000000001E-2</v>
      </c>
      <c r="E54" s="39">
        <v>0</v>
      </c>
      <c r="F54" s="40">
        <v>5.5114999999999997E-5</v>
      </c>
      <c r="G54" s="41">
        <v>0</v>
      </c>
      <c r="H54" s="42">
        <v>0</v>
      </c>
      <c r="I54" s="43">
        <v>5.5114999999999997E-5</v>
      </c>
      <c r="J54" s="44">
        <v>2.2792299999999999E-4</v>
      </c>
      <c r="K54" s="44">
        <v>8.7862999999999995E-5</v>
      </c>
      <c r="L54" s="44">
        <v>1.6328E-5</v>
      </c>
      <c r="M54" s="44">
        <v>1.183E-2</v>
      </c>
      <c r="N54" s="44">
        <v>0</v>
      </c>
      <c r="O54" s="44">
        <v>7.0999999999999991E-4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5.8E-5</v>
      </c>
      <c r="AC54" s="105">
        <v>5.8E-5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0.27239019999999997</v>
      </c>
      <c r="E55" s="39">
        <v>0</v>
      </c>
      <c r="F55" s="40">
        <v>9.5700000000000004E-3</v>
      </c>
      <c r="G55" s="41">
        <v>0</v>
      </c>
      <c r="H55" s="42">
        <v>0</v>
      </c>
      <c r="I55" s="43">
        <v>9.5700000000000004E-3</v>
      </c>
      <c r="J55" s="44">
        <v>4.9799999999999998E-5</v>
      </c>
      <c r="K55" s="44">
        <v>4.6000000000000001E-4</v>
      </c>
      <c r="L55" s="44">
        <v>4.3340000000000002E-4</v>
      </c>
      <c r="M55" s="44">
        <v>1.0493000000000001E-2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3.9600000000000003E-4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0.25098799999999999</v>
      </c>
      <c r="AC55" s="105">
        <v>0.25098799999999999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8.8859999999999998E-3</v>
      </c>
      <c r="E56" s="39">
        <v>0</v>
      </c>
      <c r="F56" s="40">
        <v>3.333E-3</v>
      </c>
      <c r="G56" s="41">
        <v>0</v>
      </c>
      <c r="H56" s="42">
        <v>0</v>
      </c>
      <c r="I56" s="43">
        <v>3.333E-3</v>
      </c>
      <c r="J56" s="44">
        <v>5.5529999999999998E-3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2.5836914959999997</v>
      </c>
      <c r="E57" s="39">
        <v>7.45E-3</v>
      </c>
      <c r="F57" s="40">
        <v>9.6443999999999988E-2</v>
      </c>
      <c r="G57" s="41">
        <v>0</v>
      </c>
      <c r="H57" s="42">
        <v>0</v>
      </c>
      <c r="I57" s="43">
        <v>9.6443999999999988E-2</v>
      </c>
      <c r="J57" s="44">
        <v>0.26174718000000002</v>
      </c>
      <c r="K57" s="44">
        <v>0.19411599999999998</v>
      </c>
      <c r="L57" s="44">
        <v>0.47584300000000002</v>
      </c>
      <c r="M57" s="44">
        <v>0.44513100000000005</v>
      </c>
      <c r="N57" s="44">
        <v>0</v>
      </c>
      <c r="O57" s="44">
        <v>8.6460000000000009E-2</v>
      </c>
      <c r="P57" s="44">
        <v>2.2599999999999999E-3</v>
      </c>
      <c r="Q57" s="44">
        <v>0.39629999999999999</v>
      </c>
      <c r="R57" s="44">
        <v>0</v>
      </c>
      <c r="S57" s="44">
        <v>0</v>
      </c>
      <c r="T57" s="44">
        <v>1.2703000000000001E-2</v>
      </c>
      <c r="U57" s="44">
        <v>7.787756500000001E-2</v>
      </c>
      <c r="V57" s="44">
        <v>0</v>
      </c>
      <c r="W57" s="44">
        <v>5.6967764000000004E-2</v>
      </c>
      <c r="X57" s="44">
        <v>0</v>
      </c>
      <c r="Y57" s="44">
        <v>0</v>
      </c>
      <c r="Z57" s="44">
        <v>0</v>
      </c>
      <c r="AA57" s="44">
        <v>0</v>
      </c>
      <c r="AB57" s="45">
        <v>0.47039198700000007</v>
      </c>
      <c r="AC57" s="105">
        <v>0</v>
      </c>
      <c r="AD57" s="106">
        <f t="shared" si="0"/>
        <v>0.47039198700000007</v>
      </c>
      <c r="AE57" s="107">
        <v>9.784000000000001E-3</v>
      </c>
    </row>
    <row r="58" spans="2:31" ht="18" customHeight="1" x14ac:dyDescent="0.15">
      <c r="B58" s="75" t="s">
        <v>59</v>
      </c>
      <c r="C58" s="104"/>
      <c r="D58" s="38">
        <v>0.11835950000000002</v>
      </c>
      <c r="E58" s="39">
        <v>0</v>
      </c>
      <c r="F58" s="40">
        <v>0.11627000000000001</v>
      </c>
      <c r="G58" s="41">
        <v>0</v>
      </c>
      <c r="H58" s="42">
        <v>0</v>
      </c>
      <c r="I58" s="43">
        <v>0.11627000000000001</v>
      </c>
      <c r="J58" s="44">
        <v>4.215E-4</v>
      </c>
      <c r="K58" s="44">
        <v>0</v>
      </c>
      <c r="L58" s="44">
        <v>0</v>
      </c>
      <c r="M58" s="44">
        <v>6.3999999999999997E-5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2.3999999999999998E-4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1.3640000000000002E-3</v>
      </c>
      <c r="AC58" s="105">
        <v>1.3640000000000002E-3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0.32667630000000003</v>
      </c>
      <c r="E59" s="39">
        <v>0</v>
      </c>
      <c r="F59" s="40">
        <v>6.3080000000000002E-3</v>
      </c>
      <c r="G59" s="41">
        <v>0</v>
      </c>
      <c r="H59" s="42">
        <v>0</v>
      </c>
      <c r="I59" s="43">
        <v>6.3080000000000002E-3</v>
      </c>
      <c r="J59" s="44">
        <v>7.37154E-2</v>
      </c>
      <c r="K59" s="44">
        <v>1.6699999999999998E-3</v>
      </c>
      <c r="L59" s="44">
        <v>0</v>
      </c>
      <c r="M59" s="44">
        <v>6.1500000000000001E-3</v>
      </c>
      <c r="N59" s="44">
        <v>5.4999999999999999E-6</v>
      </c>
      <c r="O59" s="44">
        <v>4.1661999999999998E-2</v>
      </c>
      <c r="P59" s="44">
        <v>0</v>
      </c>
      <c r="Q59" s="44">
        <v>0</v>
      </c>
      <c r="R59" s="44">
        <v>0</v>
      </c>
      <c r="S59" s="44">
        <v>0</v>
      </c>
      <c r="T59" s="44">
        <v>1.1574000000000003E-3</v>
      </c>
      <c r="U59" s="44">
        <v>4.0279999999999995E-3</v>
      </c>
      <c r="V59" s="44">
        <v>0</v>
      </c>
      <c r="W59" s="44">
        <v>0.13159999999999999</v>
      </c>
      <c r="X59" s="44">
        <v>0</v>
      </c>
      <c r="Y59" s="44">
        <v>0</v>
      </c>
      <c r="Z59" s="44">
        <v>0</v>
      </c>
      <c r="AA59" s="44">
        <v>0</v>
      </c>
      <c r="AB59" s="45">
        <v>6.0379999999999996E-2</v>
      </c>
      <c r="AC59" s="105">
        <v>0</v>
      </c>
      <c r="AD59" s="106">
        <f t="shared" si="0"/>
        <v>6.0379999999999996E-2</v>
      </c>
      <c r="AE59" s="107">
        <v>1.7999999999999998E-4</v>
      </c>
    </row>
    <row r="60" spans="2:31" x14ac:dyDescent="0.15">
      <c r="D60" s="108"/>
      <c r="E60" s="108">
        <f>E51+E56+E57</f>
        <v>7.45E-3</v>
      </c>
      <c r="F60" s="108">
        <f t="shared" ref="F60:AB60" si="1">F51+F56+F57</f>
        <v>0.10399699999999999</v>
      </c>
      <c r="G60" s="108">
        <f t="shared" si="1"/>
        <v>0</v>
      </c>
      <c r="H60" s="108">
        <f t="shared" si="1"/>
        <v>0</v>
      </c>
      <c r="I60" s="108">
        <f t="shared" si="1"/>
        <v>0.10399699999999999</v>
      </c>
      <c r="J60" s="108">
        <f t="shared" si="1"/>
        <v>0.37746018000000003</v>
      </c>
      <c r="K60" s="108">
        <f t="shared" si="1"/>
        <v>0.20081599999999999</v>
      </c>
      <c r="L60" s="108">
        <f t="shared" si="1"/>
        <v>0.47590300000000002</v>
      </c>
      <c r="M60" s="108">
        <f t="shared" si="1"/>
        <v>0.50373100000000004</v>
      </c>
      <c r="N60" s="108">
        <f t="shared" si="1"/>
        <v>0</v>
      </c>
      <c r="O60" s="108">
        <f t="shared" si="1"/>
        <v>0.10181000000000001</v>
      </c>
      <c r="P60" s="108">
        <f t="shared" si="1"/>
        <v>2.2599999999999999E-3</v>
      </c>
      <c r="Q60" s="108">
        <f t="shared" si="1"/>
        <v>0.39629999999999999</v>
      </c>
      <c r="R60" s="108">
        <f t="shared" si="1"/>
        <v>0</v>
      </c>
      <c r="S60" s="108">
        <f t="shared" si="1"/>
        <v>0</v>
      </c>
      <c r="T60" s="108">
        <f t="shared" si="1"/>
        <v>1.8403000000000003E-2</v>
      </c>
      <c r="U60" s="108">
        <f t="shared" si="1"/>
        <v>7.7889565000000008E-2</v>
      </c>
      <c r="V60" s="108">
        <f t="shared" si="1"/>
        <v>0.18103</v>
      </c>
      <c r="W60" s="108">
        <f t="shared" si="1"/>
        <v>5.6967764000000004E-2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4.0000000000000001E-3</v>
      </c>
      <c r="AB60" s="108">
        <f t="shared" si="1"/>
        <v>0.48446198700000009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0.13507000000000002</v>
      </c>
      <c r="G61" s="108">
        <f t="shared" si="2"/>
        <v>0</v>
      </c>
      <c r="H61" s="108">
        <f t="shared" si="2"/>
        <v>0</v>
      </c>
      <c r="I61" s="108">
        <f t="shared" si="2"/>
        <v>0.13507000000000002</v>
      </c>
      <c r="J61" s="108">
        <f t="shared" si="2"/>
        <v>2.9415000000000001E-3</v>
      </c>
      <c r="K61" s="108">
        <f t="shared" si="2"/>
        <v>1.5300000000000001E-3</v>
      </c>
      <c r="L61" s="108">
        <f t="shared" si="2"/>
        <v>0</v>
      </c>
      <c r="M61" s="108">
        <f t="shared" si="2"/>
        <v>0.26383000000000001</v>
      </c>
      <c r="N61" s="108">
        <f t="shared" si="2"/>
        <v>0</v>
      </c>
      <c r="O61" s="108">
        <f t="shared" si="2"/>
        <v>2.7500000000000002E-4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5.7600000000000001E-4</v>
      </c>
      <c r="U61" s="108">
        <f t="shared" si="2"/>
        <v>0</v>
      </c>
      <c r="V61" s="108">
        <f t="shared" si="2"/>
        <v>0</v>
      </c>
      <c r="W61" s="108">
        <f t="shared" si="2"/>
        <v>1.0000000000000001E-5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2.464E-3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2026-03-17T07:15:33Z</dcterms:created>
  <dcterms:modified xsi:type="dcterms:W3CDTF">2026-03-20T00:40:11Z</dcterms:modified>
</cp:coreProperties>
</file>