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A17F7F1-FFF6-4779-B1C8-24BBB0BC1188}" xr6:coauthVersionLast="47" xr6:coauthVersionMax="47" xr10:uidLastSave="{00000000-0000-0000-0000-000000000000}"/>
  <bookViews>
    <workbookView xWindow="1560" yWindow="1560" windowWidth="25575" windowHeight="11265" xr2:uid="{E49A0911-2F13-4889-A32B-A9201C766572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Z60" i="1"/>
  <c r="P60" i="1"/>
  <c r="L60" i="1"/>
  <c r="AD59" i="1"/>
  <c r="AD58" i="1"/>
  <c r="AD57" i="1"/>
  <c r="AA60" i="1"/>
  <c r="Q60" i="1"/>
  <c r="M60" i="1"/>
  <c r="AB60" i="1"/>
  <c r="V60" i="1"/>
  <c r="R60" i="1"/>
  <c r="N60" i="1"/>
  <c r="H60" i="1"/>
  <c r="AD55" i="1"/>
  <c r="AD54" i="1"/>
  <c r="AD53" i="1"/>
  <c r="AD52" i="1"/>
  <c r="AD51" i="1"/>
  <c r="Y60" i="1"/>
  <c r="X60" i="1"/>
  <c r="W60" i="1"/>
  <c r="U60" i="1"/>
  <c r="T60" i="1"/>
  <c r="S60" i="1"/>
  <c r="O60" i="1"/>
  <c r="K60" i="1"/>
  <c r="J60" i="1"/>
  <c r="I60" i="1"/>
  <c r="G60" i="1"/>
  <c r="F60" i="1"/>
  <c r="E60" i="1"/>
  <c r="AD50" i="1"/>
  <c r="AD49" i="1"/>
  <c r="M61" i="1"/>
  <c r="G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N61" i="1"/>
  <c r="H61" i="1"/>
  <c r="AD1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L61" i="1"/>
  <c r="K61" i="1"/>
  <c r="J61" i="1"/>
  <c r="I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<sst xmlns="http://schemas.openxmlformats.org/spreadsheetml/2006/main" count="85" uniqueCount="83">
  <si>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</si>
  <si>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</si>
  <si>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</si>
  <si>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</si>
  <si>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</si>
  <si>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</si>
  <si>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</si>
  <si>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</si>
  <si>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</si>
  <si>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</si>
  <si>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</si>
  <si>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</si>
  <si>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</si>
  <si>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</si>
  <si>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</si>
  <si>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</si>
  <si>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</si>
  <si>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</si>
  <si>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</si>
  <si>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</si>
  <si>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</si>
  <si>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</si>
  <si>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</si>
  <si>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</si>
  <si>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</si>
  <si>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</si>
  <si>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</si>
  <si>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</si>
  <si>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</si>
  <si>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</si>
  <si>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</si>
  <si>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</si>
  <si>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</si>
  <si>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</si>
  <si>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</si>
  <si>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</si>
  <si>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</si>
  <si>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</si>
  <si>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</si>
  <si>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</si>
  <si>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</si>
  <si>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</si>
  <si>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</si>
  <si>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</si>
  <si>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</si>
  <si>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</si>
  <si>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</si>
  <si>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</si>
  <si>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</si>
  <si>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</si>
  <si>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</si>
  <si>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</si>
  <si>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</si>
  <si>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</si>
  <si>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</si>
  <si>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</si>
  <si>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</si>
  <si>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</si>
  <si>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</si>
  <si>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</si>
  <si>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</si>
  <si>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</si>
  <si>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</si>
  <si>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</si>
  <si>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</si>
  <si>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</si>
  <si>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</si>
  <si>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</si>
  <si>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</si>
  <si>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</si>
  <si>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</si>
  <si>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</si>
  <si>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</si>
  <si>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</si>
  <si>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</si>
  <si>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</si>
  <si>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</si>
  <si>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</si>
  <si>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</si>
  <si>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</si>
  <si>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</si>
  <si>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</si>
  <si>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表1-16　業種別・種類別の発生量　〔橋本・伊都地域〕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</si>
</sst>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CDD46640-FCAC-4196-8D2B-C632FBBF7785}"/>
    <cellStyle name="標準_産廃統計表 2" xfId="2" xr:uid="{29B3552D-F006-44F1-9445-A18917C2E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944DA66-272D-4557-AF9D-128B9D12315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7B90-B530-4905-9818-EDF0615DDB6F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K11" sqref="K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113.87422465007577</v>
      </c>
      <c r="E7" s="26">
        <v>1.503E-2</v>
      </c>
      <c r="F7" s="27">
        <v>40.099214499000006</v>
      </c>
      <c r="G7" s="28">
        <v>31.163530000000002</v>
      </c>
      <c r="H7" s="29">
        <v>1.1653</v>
      </c>
      <c r="I7" s="30">
        <v>7.7703844989999995</v>
      </c>
      <c r="J7" s="31">
        <v>0.92511023100000012</v>
      </c>
      <c r="K7" s="31">
        <v>2.1915252000000003E-2</v>
      </c>
      <c r="L7" s="31">
        <v>0.28721379899999994</v>
      </c>
      <c r="M7" s="31">
        <v>1.1387136900000001</v>
      </c>
      <c r="N7" s="31">
        <v>1.163169E-2</v>
      </c>
      <c r="O7" s="31">
        <v>10.61520137232394</v>
      </c>
      <c r="P7" s="31">
        <v>4.9647999999999998E-2</v>
      </c>
      <c r="Q7" s="31">
        <v>1.9549999999999998E-2</v>
      </c>
      <c r="R7" s="31">
        <v>0</v>
      </c>
      <c r="S7" s="31">
        <v>0</v>
      </c>
      <c r="T7" s="31">
        <v>0.14862301199999997</v>
      </c>
      <c r="U7" s="31">
        <v>0.56568716399999996</v>
      </c>
      <c r="V7" s="31">
        <v>0.69691999999999998</v>
      </c>
      <c r="W7" s="31">
        <v>45.246052628000015</v>
      </c>
      <c r="X7" s="31">
        <v>0</v>
      </c>
      <c r="Y7" s="31">
        <v>0</v>
      </c>
      <c r="Z7" s="31">
        <v>2.78344247675181</v>
      </c>
      <c r="AA7" s="31">
        <v>2.0200000000000001E-3</v>
      </c>
      <c r="AB7" s="32">
        <v>11.248250835999999</v>
      </c>
      <c r="AC7" s="33">
        <v>0.50511000000000017</v>
      </c>
      <c r="AD7" s="34">
        <v>10.700980835999998</v>
      </c>
      <c r="AE7" s="35">
        <v>4.2159999999999996E-2</v>
      </c>
    </row>
    <row r="8" spans="2:31" ht="18" customHeight="1" thickTop="1" x14ac:dyDescent="0.15">
      <c r="B8" s="36" t="s">
        <v>9</v>
      </c>
      <c r="C8" s="37"/>
      <c r="D8" s="38">
        <v>2.8120764767518098</v>
      </c>
      <c r="E8" s="39">
        <v>0</v>
      </c>
      <c r="F8" s="40">
        <v>2.9840000000000001E-3</v>
      </c>
      <c r="G8" s="41">
        <v>0</v>
      </c>
      <c r="H8" s="42">
        <v>0</v>
      </c>
      <c r="I8" s="43">
        <v>2.9840000000000001E-3</v>
      </c>
      <c r="J8" s="44">
        <v>1.98E-3</v>
      </c>
      <c r="K8" s="44">
        <v>0</v>
      </c>
      <c r="L8" s="44">
        <v>0</v>
      </c>
      <c r="M8" s="44">
        <v>2.2650000000000003E-2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2.78344247675181</v>
      </c>
      <c r="AA8" s="44">
        <v>0</v>
      </c>
      <c r="AB8" s="45">
        <v>1.0200000000000001E-3</v>
      </c>
      <c r="AC8" s="46">
        <v>0</v>
      </c>
      <c r="AD8" s="47">
        <f t="shared" ref="AD8:AD59" si="0">AB8-AC8</f>
        <v>1.0200000000000001E-3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2.8120764767518098</v>
      </c>
      <c r="E9" s="51">
        <v>0</v>
      </c>
      <c r="F9" s="52">
        <v>2.9840000000000001E-3</v>
      </c>
      <c r="G9" s="53">
        <v>0</v>
      </c>
      <c r="H9" s="54">
        <v>0</v>
      </c>
      <c r="I9" s="55">
        <v>2.9840000000000001E-3</v>
      </c>
      <c r="J9" s="56">
        <v>1.98E-3</v>
      </c>
      <c r="K9" s="56">
        <v>0</v>
      </c>
      <c r="L9" s="56">
        <v>0</v>
      </c>
      <c r="M9" s="56">
        <v>2.2650000000000003E-2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2.78344247675181</v>
      </c>
      <c r="AA9" s="56">
        <v>0</v>
      </c>
      <c r="AB9" s="57">
        <v>1.0200000000000001E-3</v>
      </c>
      <c r="AC9" s="58">
        <v>0</v>
      </c>
      <c r="AD9" s="59">
        <f t="shared" si="0"/>
        <v>1.0200000000000001E-3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58.873146134323946</v>
      </c>
      <c r="E13" s="39">
        <v>5.4000000000000003E-3</v>
      </c>
      <c r="F13" s="40">
        <v>1.2113455</v>
      </c>
      <c r="G13" s="41">
        <v>0</v>
      </c>
      <c r="H13" s="42">
        <v>0</v>
      </c>
      <c r="I13" s="43">
        <v>1.2113455</v>
      </c>
      <c r="J13" s="44">
        <v>1.8974100000000001E-2</v>
      </c>
      <c r="K13" s="44">
        <v>4.6599999999999994E-4</v>
      </c>
      <c r="L13" s="44">
        <v>4.1692E-2</v>
      </c>
      <c r="M13" s="44">
        <v>0.58542458999999991</v>
      </c>
      <c r="N13" s="44">
        <v>7.2641899999999994E-3</v>
      </c>
      <c r="O13" s="44">
        <v>10.184598372323938</v>
      </c>
      <c r="P13" s="44">
        <v>1.6797999999999997E-2</v>
      </c>
      <c r="Q13" s="44">
        <v>0</v>
      </c>
      <c r="R13" s="44">
        <v>0</v>
      </c>
      <c r="S13" s="44">
        <v>0</v>
      </c>
      <c r="T13" s="44">
        <v>9.6000712000000002E-2</v>
      </c>
      <c r="U13" s="44">
        <v>0.39631506399999994</v>
      </c>
      <c r="V13" s="44">
        <v>0.69691999999999998</v>
      </c>
      <c r="W13" s="44">
        <v>44.346524308000006</v>
      </c>
      <c r="X13" s="44">
        <v>0</v>
      </c>
      <c r="Y13" s="44">
        <v>0</v>
      </c>
      <c r="Z13" s="44">
        <v>0</v>
      </c>
      <c r="AA13" s="44">
        <v>2.0200000000000001E-3</v>
      </c>
      <c r="AB13" s="45">
        <v>1.2634032980000001</v>
      </c>
      <c r="AC13" s="46">
        <v>4.8298000000000001E-2</v>
      </c>
      <c r="AD13" s="47">
        <f t="shared" si="0"/>
        <v>1.2151052980000001</v>
      </c>
      <c r="AE13" s="48">
        <v>2.3000000000000001E-4</v>
      </c>
    </row>
    <row r="14" spans="2:31" ht="18" customHeight="1" x14ac:dyDescent="0.15">
      <c r="B14" s="76" t="s">
        <v>15</v>
      </c>
      <c r="C14" s="77"/>
      <c r="D14" s="78">
        <v>12.292093361999999</v>
      </c>
      <c r="E14" s="79">
        <v>3.4500000000000004E-3</v>
      </c>
      <c r="F14" s="80">
        <v>4.6841339620000007</v>
      </c>
      <c r="G14" s="81">
        <v>0</v>
      </c>
      <c r="H14" s="82">
        <v>0</v>
      </c>
      <c r="I14" s="83">
        <v>4.6841339620000007</v>
      </c>
      <c r="J14" s="84">
        <v>0.36295659999999996</v>
      </c>
      <c r="K14" s="84">
        <v>1.0761E-3</v>
      </c>
      <c r="L14" s="84">
        <v>0.2340207</v>
      </c>
      <c r="M14" s="84">
        <v>0.31712759999999995</v>
      </c>
      <c r="N14" s="84">
        <v>1.4999999999999999E-4</v>
      </c>
      <c r="O14" s="84">
        <v>5.668999999999999E-2</v>
      </c>
      <c r="P14" s="84">
        <v>3.5999999999999999E-3</v>
      </c>
      <c r="Q14" s="84">
        <v>8.8100000000000001E-3</v>
      </c>
      <c r="R14" s="84">
        <v>0</v>
      </c>
      <c r="S14" s="84">
        <v>0</v>
      </c>
      <c r="T14" s="84">
        <v>3.1933999999999995E-3</v>
      </c>
      <c r="U14" s="84">
        <v>1.1484999999999999E-2</v>
      </c>
      <c r="V14" s="84">
        <v>0</v>
      </c>
      <c r="W14" s="84">
        <v>0.21388000000000001</v>
      </c>
      <c r="X14" s="84">
        <v>0</v>
      </c>
      <c r="Y14" s="84">
        <v>0</v>
      </c>
      <c r="Z14" s="84">
        <v>0</v>
      </c>
      <c r="AA14" s="84">
        <v>0</v>
      </c>
      <c r="AB14" s="45">
        <v>6.3915199999999999</v>
      </c>
      <c r="AC14" s="46">
        <v>0</v>
      </c>
      <c r="AD14" s="47">
        <f t="shared" si="0"/>
        <v>6.3915199999999999</v>
      </c>
      <c r="AE14" s="48">
        <v>1.1999999999999999E-4</v>
      </c>
    </row>
    <row r="15" spans="2:31" ht="18" customHeight="1" x14ac:dyDescent="0.15">
      <c r="B15" s="36">
        <v>0</v>
      </c>
      <c r="C15" s="49" t="s">
        <v>16</v>
      </c>
      <c r="D15" s="50">
        <v>7.1169453999999996</v>
      </c>
      <c r="E15" s="51">
        <v>3.8999999999999999E-4</v>
      </c>
      <c r="F15" s="52">
        <v>0.65264460000000013</v>
      </c>
      <c r="G15" s="53">
        <v>0</v>
      </c>
      <c r="H15" s="54">
        <v>0</v>
      </c>
      <c r="I15" s="55">
        <v>0.65264460000000013</v>
      </c>
      <c r="J15" s="56">
        <v>2.7950000000000002E-3</v>
      </c>
      <c r="K15" s="56">
        <v>8.6509999999999994E-4</v>
      </c>
      <c r="L15" s="56">
        <v>1.2070000000000001E-4</v>
      </c>
      <c r="M15" s="56">
        <v>9.8459999999999992E-2</v>
      </c>
      <c r="N15" s="56">
        <v>0</v>
      </c>
      <c r="O15" s="56">
        <v>0</v>
      </c>
      <c r="P15" s="56">
        <v>0</v>
      </c>
      <c r="Q15" s="56">
        <v>8.8100000000000001E-3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6.3528599999999997</v>
      </c>
      <c r="AC15" s="58">
        <v>0</v>
      </c>
      <c r="AD15" s="59">
        <f t="shared" si="0"/>
        <v>6.3528599999999997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6.4399999999999995E-3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2.8399999999999996E-3</v>
      </c>
      <c r="P17" s="92">
        <v>3.5999999999999999E-3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9.9600000000000001E-3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9.9600000000000001E-3</v>
      </c>
      <c r="AC20" s="94">
        <v>0</v>
      </c>
      <c r="AD20" s="95">
        <f t="shared" si="0"/>
        <v>9.9600000000000001E-3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4.1248359619999997</v>
      </c>
      <c r="E22" s="87">
        <v>0</v>
      </c>
      <c r="F22" s="88">
        <v>3.5354893619999999</v>
      </c>
      <c r="G22" s="89">
        <v>0</v>
      </c>
      <c r="H22" s="90">
        <v>0</v>
      </c>
      <c r="I22" s="91">
        <v>3.5354893619999999</v>
      </c>
      <c r="J22" s="92">
        <v>0.19402559999999996</v>
      </c>
      <c r="K22" s="92">
        <v>9.9999999999999995E-7</v>
      </c>
      <c r="L22" s="92">
        <v>0.23369999999999999</v>
      </c>
      <c r="M22" s="92">
        <v>0.15619999999999998</v>
      </c>
      <c r="N22" s="92">
        <v>0</v>
      </c>
      <c r="O22" s="92">
        <v>5.3E-3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1.1999999999999999E-4</v>
      </c>
      <c r="AC22" s="94">
        <v>0</v>
      </c>
      <c r="AD22" s="95">
        <f t="shared" si="0"/>
        <v>1.1999999999999999E-4</v>
      </c>
      <c r="AE22" s="96">
        <v>1.1999999999999999E-4</v>
      </c>
    </row>
    <row r="23" spans="2:31" ht="18" customHeight="1" x14ac:dyDescent="0.15">
      <c r="B23" s="36">
        <v>0</v>
      </c>
      <c r="C23" s="85" t="s">
        <v>24</v>
      </c>
      <c r="D23" s="86">
        <v>6.5300000000000002E-3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6.5300000000000002E-3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0.66532000000000002</v>
      </c>
      <c r="E27" s="87">
        <v>0</v>
      </c>
      <c r="F27" s="88">
        <v>0.44968000000000002</v>
      </c>
      <c r="G27" s="89">
        <v>0</v>
      </c>
      <c r="H27" s="90">
        <v>0</v>
      </c>
      <c r="I27" s="91">
        <v>0.44968000000000002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3.4000000000000002E-4</v>
      </c>
      <c r="P27" s="92">
        <v>0</v>
      </c>
      <c r="Q27" s="92">
        <v>0</v>
      </c>
      <c r="R27" s="92">
        <v>0</v>
      </c>
      <c r="S27" s="92">
        <v>0</v>
      </c>
      <c r="T27" s="92">
        <v>2.5699999999999998E-3</v>
      </c>
      <c r="U27" s="92">
        <v>0</v>
      </c>
      <c r="V27" s="92">
        <v>0</v>
      </c>
      <c r="W27" s="92">
        <v>0.21273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6.4409999999999995E-2</v>
      </c>
      <c r="E28" s="87">
        <v>0</v>
      </c>
      <c r="F28" s="88">
        <v>1.32E-2</v>
      </c>
      <c r="G28" s="89">
        <v>0</v>
      </c>
      <c r="H28" s="90">
        <v>0</v>
      </c>
      <c r="I28" s="91">
        <v>1.32E-2</v>
      </c>
      <c r="J28" s="92">
        <v>4.2900000000000013E-3</v>
      </c>
      <c r="K28" s="92">
        <v>0</v>
      </c>
      <c r="L28" s="92">
        <v>0</v>
      </c>
      <c r="M28" s="92">
        <v>0</v>
      </c>
      <c r="N28" s="92">
        <v>0</v>
      </c>
      <c r="O28" s="92">
        <v>1.8839999999999999E-2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2.8079999999999997E-2</v>
      </c>
      <c r="AC28" s="94">
        <v>0</v>
      </c>
      <c r="AD28" s="95">
        <f t="shared" si="0"/>
        <v>2.8079999999999997E-2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3.5999999999999999E-3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3.5999999999999999E-3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0.15251000000000001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0.11437</v>
      </c>
      <c r="K31" s="92">
        <v>0</v>
      </c>
      <c r="L31" s="92">
        <v>0</v>
      </c>
      <c r="M31" s="92">
        <v>0</v>
      </c>
      <c r="N31" s="92">
        <v>0</v>
      </c>
      <c r="O31" s="92">
        <v>9.7599999999999996E-3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1.1439999999999999E-2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8.9999999999999992E-5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8.9999999999999992E-5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3.0600000000000002E-3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2.5999999999999999E-3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5.9999999999999995E-4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5.3485999999999992E-2</v>
      </c>
      <c r="E35" s="87">
        <v>0</v>
      </c>
      <c r="F35" s="88">
        <v>1.222E-2</v>
      </c>
      <c r="G35" s="89">
        <v>0</v>
      </c>
      <c r="H35" s="90">
        <v>0</v>
      </c>
      <c r="I35" s="91">
        <v>1.222E-2</v>
      </c>
      <c r="J35" s="92">
        <v>2.7935999999999999E-2</v>
      </c>
      <c r="K35" s="92">
        <v>0</v>
      </c>
      <c r="L35" s="92">
        <v>0</v>
      </c>
      <c r="M35" s="92">
        <v>1.0945E-2</v>
      </c>
      <c r="N35" s="92">
        <v>0</v>
      </c>
      <c r="O35" s="92">
        <v>1.2000000000000001E-3</v>
      </c>
      <c r="P35" s="92">
        <v>0</v>
      </c>
      <c r="Q35" s="92">
        <v>0</v>
      </c>
      <c r="R35" s="92">
        <v>0</v>
      </c>
      <c r="S35" s="92">
        <v>0</v>
      </c>
      <c r="T35" s="92">
        <v>3.5000000000000004E-5</v>
      </c>
      <c r="U35" s="92">
        <v>0</v>
      </c>
      <c r="V35" s="92">
        <v>0</v>
      </c>
      <c r="W35" s="92">
        <v>1.15E-3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8.2306000000000004E-2</v>
      </c>
      <c r="E38" s="64">
        <v>0</v>
      </c>
      <c r="F38" s="65">
        <v>1.9599999999999999E-3</v>
      </c>
      <c r="G38" s="66">
        <v>0</v>
      </c>
      <c r="H38" s="67">
        <v>0</v>
      </c>
      <c r="I38" s="68">
        <v>1.9599999999999999E-3</v>
      </c>
      <c r="J38" s="69">
        <v>8.7200000000000003E-3</v>
      </c>
      <c r="K38" s="69">
        <v>2.0999999999999998E-4</v>
      </c>
      <c r="L38" s="69">
        <v>2.0000000000000001E-4</v>
      </c>
      <c r="M38" s="69">
        <v>5.1522600000000002E-2</v>
      </c>
      <c r="N38" s="69">
        <v>1.4999999999999999E-4</v>
      </c>
      <c r="O38" s="69">
        <v>1.8409999999999999E-2</v>
      </c>
      <c r="P38" s="69">
        <v>0</v>
      </c>
      <c r="Q38" s="69">
        <v>0</v>
      </c>
      <c r="R38" s="69">
        <v>0</v>
      </c>
      <c r="S38" s="69">
        <v>0</v>
      </c>
      <c r="T38" s="69">
        <v>5.8839999999999988E-4</v>
      </c>
      <c r="U38" s="69">
        <v>4.4999999999999996E-5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5.0000000000000001E-4</v>
      </c>
      <c r="AC38" s="71">
        <v>0</v>
      </c>
      <c r="AD38" s="72">
        <f t="shared" si="0"/>
        <v>5.0000000000000001E-4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33.660900900000001</v>
      </c>
      <c r="E39" s="98">
        <v>0</v>
      </c>
      <c r="F39" s="99">
        <v>33.632159999999999</v>
      </c>
      <c r="G39" s="100">
        <v>30.76014</v>
      </c>
      <c r="H39" s="101">
        <v>1.1653</v>
      </c>
      <c r="I39" s="102">
        <v>1.70672</v>
      </c>
      <c r="J39" s="103">
        <v>8.9190000000000005E-4</v>
      </c>
      <c r="K39" s="103">
        <v>0</v>
      </c>
      <c r="L39" s="103">
        <v>0</v>
      </c>
      <c r="M39" s="103">
        <v>1.4350000000000001E-3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2.63E-3</v>
      </c>
      <c r="U39" s="103">
        <v>5.4890000000000008E-3</v>
      </c>
      <c r="V39" s="103">
        <v>0</v>
      </c>
      <c r="W39" s="103">
        <v>1.4000000000000001E-4</v>
      </c>
      <c r="X39" s="103">
        <v>0</v>
      </c>
      <c r="Y39" s="103">
        <v>0</v>
      </c>
      <c r="Z39" s="103">
        <v>0</v>
      </c>
      <c r="AA39" s="103">
        <v>0</v>
      </c>
      <c r="AB39" s="45">
        <v>1.8154999999999998E-2</v>
      </c>
      <c r="AC39" s="46">
        <v>0</v>
      </c>
      <c r="AD39" s="47">
        <f t="shared" si="0"/>
        <v>1.8154999999999998E-2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2.6030899999999999E-2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8.1899999999999999E-5</v>
      </c>
      <c r="K40" s="56">
        <v>0</v>
      </c>
      <c r="L40" s="56">
        <v>0</v>
      </c>
      <c r="M40" s="56">
        <v>1.4350000000000001E-3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2.63E-3</v>
      </c>
      <c r="U40" s="56">
        <v>5.4890000000000008E-3</v>
      </c>
      <c r="V40" s="56">
        <v>0</v>
      </c>
      <c r="W40" s="56">
        <v>1.4000000000000001E-4</v>
      </c>
      <c r="X40" s="56">
        <v>0</v>
      </c>
      <c r="Y40" s="56">
        <v>0</v>
      </c>
      <c r="Z40" s="56">
        <v>0</v>
      </c>
      <c r="AA40" s="56">
        <v>0</v>
      </c>
      <c r="AB40" s="57">
        <v>1.6254999999999999E-2</v>
      </c>
      <c r="AC40" s="58">
        <v>0</v>
      </c>
      <c r="AD40" s="59">
        <f t="shared" si="0"/>
        <v>1.6254999999999999E-2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1.9E-3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1.9E-3</v>
      </c>
      <c r="AC41" s="94">
        <v>0</v>
      </c>
      <c r="AD41" s="95">
        <f t="shared" si="0"/>
        <v>1.9E-3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1.1653</v>
      </c>
      <c r="E43" s="87">
        <v>0</v>
      </c>
      <c r="F43" s="88">
        <v>1.1653</v>
      </c>
      <c r="G43" s="89">
        <v>0</v>
      </c>
      <c r="H43" s="90">
        <v>1.1653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32.467669999999998</v>
      </c>
      <c r="E45" s="64">
        <v>0</v>
      </c>
      <c r="F45" s="65">
        <v>32.466859999999997</v>
      </c>
      <c r="G45" s="66">
        <v>30.76014</v>
      </c>
      <c r="H45" s="67">
        <v>0</v>
      </c>
      <c r="I45" s="68">
        <v>1.70672</v>
      </c>
      <c r="J45" s="69">
        <v>8.1000000000000006E-4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1.1199999999999998E-2</v>
      </c>
      <c r="E46" s="39">
        <v>0</v>
      </c>
      <c r="F46" s="40">
        <v>4.4000000000000002E-4</v>
      </c>
      <c r="G46" s="41">
        <v>0</v>
      </c>
      <c r="H46" s="42">
        <v>0</v>
      </c>
      <c r="I46" s="43">
        <v>4.4000000000000002E-4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9.3999999999999997E-4</v>
      </c>
      <c r="P46" s="44">
        <v>0</v>
      </c>
      <c r="Q46" s="44">
        <v>0</v>
      </c>
      <c r="R46" s="44">
        <v>0</v>
      </c>
      <c r="S46" s="44">
        <v>0</v>
      </c>
      <c r="T46" s="44">
        <v>5.2999999999999998E-4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9.2799999999999983E-3</v>
      </c>
      <c r="AC46" s="105">
        <v>5.9999999999999995E-5</v>
      </c>
      <c r="AD46" s="106">
        <f t="shared" si="0"/>
        <v>9.219999999999999E-3</v>
      </c>
      <c r="AE46" s="107">
        <v>5.9999999999999995E-4</v>
      </c>
    </row>
    <row r="47" spans="2:31" ht="18" customHeight="1" x14ac:dyDescent="0.15">
      <c r="B47" s="75" t="s">
        <v>48</v>
      </c>
      <c r="C47" s="104"/>
      <c r="D47" s="38">
        <v>2.656E-2</v>
      </c>
      <c r="E47" s="39">
        <v>0</v>
      </c>
      <c r="F47" s="40">
        <v>5.1600000000000005E-3</v>
      </c>
      <c r="G47" s="41">
        <v>0</v>
      </c>
      <c r="H47" s="42">
        <v>0</v>
      </c>
      <c r="I47" s="43">
        <v>5.1600000000000005E-3</v>
      </c>
      <c r="J47" s="44">
        <v>3.5999999999999999E-3</v>
      </c>
      <c r="K47" s="44">
        <v>0</v>
      </c>
      <c r="L47" s="44">
        <v>0</v>
      </c>
      <c r="M47" s="44">
        <v>0</v>
      </c>
      <c r="N47" s="44">
        <v>0</v>
      </c>
      <c r="O47" s="44">
        <v>1.37E-2</v>
      </c>
      <c r="P47" s="44">
        <v>0</v>
      </c>
      <c r="Q47" s="44">
        <v>0</v>
      </c>
      <c r="R47" s="44">
        <v>0</v>
      </c>
      <c r="S47" s="44">
        <v>0</v>
      </c>
      <c r="T47" s="44">
        <v>1.0000000000000001E-5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4.0899999999999999E-3</v>
      </c>
      <c r="AC47" s="105">
        <v>0</v>
      </c>
      <c r="AD47" s="106">
        <f t="shared" si="0"/>
        <v>4.0899999999999999E-3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0.23002600000000004</v>
      </c>
      <c r="E48" s="39">
        <v>0</v>
      </c>
      <c r="F48" s="40">
        <v>3.3E-4</v>
      </c>
      <c r="G48" s="41">
        <v>0</v>
      </c>
      <c r="H48" s="42">
        <v>0</v>
      </c>
      <c r="I48" s="43">
        <v>3.3E-4</v>
      </c>
      <c r="J48" s="44">
        <v>1.3949999999999999E-2</v>
      </c>
      <c r="K48" s="44">
        <v>0</v>
      </c>
      <c r="L48" s="44">
        <v>1E-4</v>
      </c>
      <c r="M48" s="44">
        <v>9.3320000000000014E-2</v>
      </c>
      <c r="N48" s="44">
        <v>8.7999999999999992E-4</v>
      </c>
      <c r="O48" s="44">
        <v>5.5000000000000003E-4</v>
      </c>
      <c r="P48" s="44">
        <v>2.5000000000000001E-2</v>
      </c>
      <c r="Q48" s="44">
        <v>0</v>
      </c>
      <c r="R48" s="44">
        <v>0</v>
      </c>
      <c r="S48" s="44">
        <v>0</v>
      </c>
      <c r="T48" s="44">
        <v>1.5989999999999997E-2</v>
      </c>
      <c r="U48" s="44">
        <v>7.5600000000000005E-4</v>
      </c>
      <c r="V48" s="44">
        <v>0</v>
      </c>
      <c r="W48" s="44">
        <v>4.4899999999999995E-2</v>
      </c>
      <c r="X48" s="44">
        <v>0</v>
      </c>
      <c r="Y48" s="44">
        <v>0</v>
      </c>
      <c r="Z48" s="44">
        <v>0</v>
      </c>
      <c r="AA48" s="44">
        <v>0</v>
      </c>
      <c r="AB48" s="45">
        <v>3.4250000000000003E-2</v>
      </c>
      <c r="AC48" s="105">
        <v>2.1999999999999999E-5</v>
      </c>
      <c r="AD48" s="106">
        <f t="shared" si="0"/>
        <v>3.4228000000000001E-2</v>
      </c>
      <c r="AE48" s="107">
        <v>1.2799999999999999E-4</v>
      </c>
    </row>
    <row r="49" spans="2:31" ht="18" customHeight="1" x14ac:dyDescent="0.15">
      <c r="B49" s="75" t="s">
        <v>50</v>
      </c>
      <c r="C49" s="104"/>
      <c r="D49" s="38">
        <v>1.2864E-2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1.3700000000000002E-4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1.2727E-2</v>
      </c>
      <c r="AC49" s="105">
        <v>0</v>
      </c>
      <c r="AD49" s="106">
        <f t="shared" si="0"/>
        <v>1.2727E-2</v>
      </c>
      <c r="AE49" s="107">
        <v>1.2727E-2</v>
      </c>
    </row>
    <row r="50" spans="2:31" ht="18" customHeight="1" x14ac:dyDescent="0.15">
      <c r="B50" s="75" t="s">
        <v>51</v>
      </c>
      <c r="C50" s="104"/>
      <c r="D50" s="38">
        <v>0.43894300000000003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0.42299999999999999</v>
      </c>
      <c r="K50" s="44">
        <v>0</v>
      </c>
      <c r="L50" s="44">
        <v>0</v>
      </c>
      <c r="M50" s="44">
        <v>3.9999999999999998E-6</v>
      </c>
      <c r="N50" s="44">
        <v>0</v>
      </c>
      <c r="O50" s="44">
        <v>8.25E-4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1.1100000000000001E-3</v>
      </c>
      <c r="X50" s="44">
        <v>0</v>
      </c>
      <c r="Y50" s="44">
        <v>0</v>
      </c>
      <c r="Z50" s="44">
        <v>0</v>
      </c>
      <c r="AA50" s="44">
        <v>0</v>
      </c>
      <c r="AB50" s="45">
        <v>1.4004000000000001E-2</v>
      </c>
      <c r="AC50" s="105">
        <v>0</v>
      </c>
      <c r="AD50" s="106">
        <f t="shared" si="0"/>
        <v>1.4004000000000001E-2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3.0860199999999997E-2</v>
      </c>
      <c r="E51" s="39">
        <v>0</v>
      </c>
      <c r="F51" s="40">
        <v>4.7699999999999999E-3</v>
      </c>
      <c r="G51" s="41">
        <v>0</v>
      </c>
      <c r="H51" s="42">
        <v>0</v>
      </c>
      <c r="I51" s="43">
        <v>4.7699999999999999E-3</v>
      </c>
      <c r="J51" s="44">
        <v>0</v>
      </c>
      <c r="K51" s="44">
        <v>1.4999999999999999E-4</v>
      </c>
      <c r="L51" s="44">
        <v>4.5199999999999994E-5</v>
      </c>
      <c r="M51" s="44">
        <v>0</v>
      </c>
      <c r="N51" s="44">
        <v>0</v>
      </c>
      <c r="O51" s="44">
        <v>8.8699999999999994E-3</v>
      </c>
      <c r="P51" s="44">
        <v>0</v>
      </c>
      <c r="Q51" s="44">
        <v>0</v>
      </c>
      <c r="R51" s="44">
        <v>0</v>
      </c>
      <c r="S51" s="44">
        <v>0</v>
      </c>
      <c r="T51" s="44">
        <v>1.7999999999999998E-4</v>
      </c>
      <c r="U51" s="44">
        <v>1.6199999999999999E-2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6.4500000000000007E-4</v>
      </c>
      <c r="AC51" s="105">
        <v>6.4500000000000007E-4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1.3123999999999999E-2</v>
      </c>
      <c r="E52" s="39">
        <v>0</v>
      </c>
      <c r="F52" s="40">
        <v>1.0323000000000001E-2</v>
      </c>
      <c r="G52" s="41">
        <v>0</v>
      </c>
      <c r="H52" s="42">
        <v>0</v>
      </c>
      <c r="I52" s="43">
        <v>1.0323000000000001E-2</v>
      </c>
      <c r="J52" s="44">
        <v>2.5819999999999997E-3</v>
      </c>
      <c r="K52" s="44">
        <v>0</v>
      </c>
      <c r="L52" s="44">
        <v>0</v>
      </c>
      <c r="M52" s="44">
        <v>0</v>
      </c>
      <c r="N52" s="44">
        <v>0</v>
      </c>
      <c r="O52" s="44">
        <v>2.0000000000000002E-5</v>
      </c>
      <c r="P52" s="44">
        <v>0</v>
      </c>
      <c r="Q52" s="44">
        <v>0</v>
      </c>
      <c r="R52" s="44">
        <v>0</v>
      </c>
      <c r="S52" s="44">
        <v>0</v>
      </c>
      <c r="T52" s="44">
        <v>1.9000000000000001E-4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9.0000000000000002E-6</v>
      </c>
      <c r="AC52" s="105">
        <v>3.9999999999999998E-6</v>
      </c>
      <c r="AD52" s="106">
        <f t="shared" si="0"/>
        <v>5.0000000000000004E-6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5.8500000000000002E-3</v>
      </c>
      <c r="E53" s="39">
        <v>0</v>
      </c>
      <c r="F53" s="40">
        <v>3.0499999999999998E-3</v>
      </c>
      <c r="G53" s="41">
        <v>0</v>
      </c>
      <c r="H53" s="42">
        <v>0</v>
      </c>
      <c r="I53" s="43">
        <v>3.0499999999999998E-3</v>
      </c>
      <c r="J53" s="44">
        <v>8.0000000000000004E-4</v>
      </c>
      <c r="K53" s="44">
        <v>1.6000000000000001E-3</v>
      </c>
      <c r="L53" s="44">
        <v>3.2000000000000003E-4</v>
      </c>
      <c r="M53" s="44">
        <v>0</v>
      </c>
      <c r="N53" s="44">
        <v>2.0000000000000002E-5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5.9999999999999995E-5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1.5306400000000001E-4</v>
      </c>
      <c r="E54" s="39">
        <v>0</v>
      </c>
      <c r="F54" s="40">
        <v>6.6231999999999999E-5</v>
      </c>
      <c r="G54" s="41">
        <v>0</v>
      </c>
      <c r="H54" s="42">
        <v>0</v>
      </c>
      <c r="I54" s="43">
        <v>6.6231999999999999E-5</v>
      </c>
      <c r="J54" s="44">
        <v>6.0730999999999998E-5</v>
      </c>
      <c r="K54" s="44">
        <v>2.1702E-5</v>
      </c>
      <c r="L54" s="44">
        <v>4.3989999999999997E-6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0.49115505500000001</v>
      </c>
      <c r="E55" s="39">
        <v>0</v>
      </c>
      <c r="F55" s="40">
        <v>2.0681805000000001E-2</v>
      </c>
      <c r="G55" s="41">
        <v>0</v>
      </c>
      <c r="H55" s="42">
        <v>0</v>
      </c>
      <c r="I55" s="43">
        <v>2.0681805000000001E-2</v>
      </c>
      <c r="J55" s="44">
        <v>5.5290000000000005E-4</v>
      </c>
      <c r="K55" s="44">
        <v>1.1309499999999999E-3</v>
      </c>
      <c r="L55" s="44">
        <v>4.704E-4</v>
      </c>
      <c r="M55" s="44">
        <v>3.1199999999999999E-3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5.9999999999999995E-5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0.46513900000000002</v>
      </c>
      <c r="AC55" s="105">
        <v>0.45496500000000001</v>
      </c>
      <c r="AD55" s="106">
        <f t="shared" si="0"/>
        <v>1.0174000000000016E-2</v>
      </c>
      <c r="AE55" s="107">
        <v>5.3999999999999998E-5</v>
      </c>
    </row>
    <row r="56" spans="2:31" ht="18" customHeight="1" x14ac:dyDescent="0.15">
      <c r="B56" s="75" t="s">
        <v>57</v>
      </c>
      <c r="C56" s="104"/>
      <c r="D56" s="38">
        <v>4.7594999999999998E-3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4.7159999999999997E-3</v>
      </c>
      <c r="K56" s="44">
        <v>0</v>
      </c>
      <c r="L56" s="44">
        <v>0</v>
      </c>
      <c r="M56" s="44">
        <v>4.35E-5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4.3487326379999995</v>
      </c>
      <c r="E57" s="39">
        <v>6.1799999999999997E-3</v>
      </c>
      <c r="F57" s="40">
        <v>7.8416E-2</v>
      </c>
      <c r="G57" s="41">
        <v>0</v>
      </c>
      <c r="H57" s="42">
        <v>0</v>
      </c>
      <c r="I57" s="43">
        <v>7.8416E-2</v>
      </c>
      <c r="J57" s="44">
        <v>8.1486000000000003E-2</v>
      </c>
      <c r="K57" s="44">
        <v>1.1165000000000001E-3</v>
      </c>
      <c r="L57" s="44">
        <v>1.05611E-2</v>
      </c>
      <c r="M57" s="44">
        <v>9.4080999999999984E-2</v>
      </c>
      <c r="N57" s="44">
        <v>0</v>
      </c>
      <c r="O57" s="44">
        <v>0.31489599999999995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1.0429500000000001E-2</v>
      </c>
      <c r="U57" s="44">
        <v>0.11486000000000002</v>
      </c>
      <c r="V57" s="44">
        <v>0</v>
      </c>
      <c r="W57" s="44">
        <v>0.61898199999999992</v>
      </c>
      <c r="X57" s="44">
        <v>0</v>
      </c>
      <c r="Y57" s="44">
        <v>0</v>
      </c>
      <c r="Z57" s="44">
        <v>0</v>
      </c>
      <c r="AA57" s="44">
        <v>0</v>
      </c>
      <c r="AB57" s="45">
        <v>3.0134745379999996</v>
      </c>
      <c r="AC57" s="105">
        <v>1.7500000000000003E-4</v>
      </c>
      <c r="AD57" s="106">
        <f t="shared" si="0"/>
        <v>3.0132995379999996</v>
      </c>
      <c r="AE57" s="107">
        <v>2.7677999999999998E-2</v>
      </c>
    </row>
    <row r="58" spans="2:31" ht="18" customHeight="1" x14ac:dyDescent="0.15">
      <c r="B58" s="75" t="s">
        <v>59</v>
      </c>
      <c r="C58" s="104"/>
      <c r="D58" s="38">
        <v>4.9936000000000001E-2</v>
      </c>
      <c r="E58" s="39">
        <v>0</v>
      </c>
      <c r="F58" s="40">
        <v>8.199999999999999E-3</v>
      </c>
      <c r="G58" s="41">
        <v>0</v>
      </c>
      <c r="H58" s="42">
        <v>0</v>
      </c>
      <c r="I58" s="43">
        <v>8.199999999999999E-3</v>
      </c>
      <c r="J58" s="44">
        <v>8.9999999999999992E-5</v>
      </c>
      <c r="K58" s="44">
        <v>0</v>
      </c>
      <c r="L58" s="44">
        <v>0</v>
      </c>
      <c r="M58" s="44">
        <v>4.0800000000000003E-3</v>
      </c>
      <c r="N58" s="44">
        <v>2.3839999999999998E-3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1.2166E-2</v>
      </c>
      <c r="U58" s="44">
        <v>1.0461999999999999E-2</v>
      </c>
      <c r="V58" s="44">
        <v>0</v>
      </c>
      <c r="W58" s="44">
        <v>5.803E-3</v>
      </c>
      <c r="X58" s="44">
        <v>0</v>
      </c>
      <c r="Y58" s="44">
        <v>0</v>
      </c>
      <c r="Z58" s="44">
        <v>0</v>
      </c>
      <c r="AA58" s="44">
        <v>0</v>
      </c>
      <c r="AB58" s="45">
        <v>6.7510000000000001E-3</v>
      </c>
      <c r="AC58" s="105">
        <v>9.4000000000000008E-4</v>
      </c>
      <c r="AD58" s="106">
        <f t="shared" si="0"/>
        <v>5.8110000000000002E-3</v>
      </c>
      <c r="AE58" s="107">
        <v>5.5099999999999995E-4</v>
      </c>
    </row>
    <row r="59" spans="2:31" ht="18" customHeight="1" x14ac:dyDescent="0.15">
      <c r="B59" s="75" t="s">
        <v>60</v>
      </c>
      <c r="C59" s="104"/>
      <c r="D59" s="38">
        <v>0.57184431999999974</v>
      </c>
      <c r="E59" s="39">
        <v>0</v>
      </c>
      <c r="F59" s="40">
        <v>0.43715399999999999</v>
      </c>
      <c r="G59" s="41">
        <v>0.40338999999999997</v>
      </c>
      <c r="H59" s="42">
        <v>0</v>
      </c>
      <c r="I59" s="43">
        <v>3.3763999999999995E-2</v>
      </c>
      <c r="J59" s="44">
        <v>9.4699999999999993E-3</v>
      </c>
      <c r="K59" s="44">
        <v>1.6354000000000004E-2</v>
      </c>
      <c r="L59" s="44">
        <v>0</v>
      </c>
      <c r="M59" s="44">
        <v>1.7291000000000001E-2</v>
      </c>
      <c r="N59" s="44">
        <v>9.3349999999999998E-4</v>
      </c>
      <c r="O59" s="44">
        <v>3.4112000000000003E-2</v>
      </c>
      <c r="P59" s="44">
        <v>0</v>
      </c>
      <c r="Q59" s="44">
        <v>1.074E-2</v>
      </c>
      <c r="R59" s="44">
        <v>0</v>
      </c>
      <c r="S59" s="44">
        <v>0</v>
      </c>
      <c r="T59" s="44">
        <v>7.3033999999999998E-3</v>
      </c>
      <c r="U59" s="44">
        <v>1.00001E-2</v>
      </c>
      <c r="V59" s="44">
        <v>0</v>
      </c>
      <c r="W59" s="44">
        <v>1.4703319999999997E-2</v>
      </c>
      <c r="X59" s="44">
        <v>0</v>
      </c>
      <c r="Y59" s="44">
        <v>0</v>
      </c>
      <c r="Z59" s="44">
        <v>0</v>
      </c>
      <c r="AA59" s="44">
        <v>0</v>
      </c>
      <c r="AB59" s="45">
        <v>1.3782999999999998E-2</v>
      </c>
      <c r="AC59" s="105">
        <v>9.9999999999999995E-7</v>
      </c>
      <c r="AD59" s="106">
        <f t="shared" si="0"/>
        <v>1.3781999999999999E-2</v>
      </c>
      <c r="AE59" s="107">
        <v>6.7000000000000002E-5</v>
      </c>
    </row>
    <row r="60" spans="2:31" x14ac:dyDescent="0.15">
      <c r="D60" s="108"/>
      <c r="E60" s="108">
        <f>E51+E56+E57</f>
        <v>6.1799999999999997E-3</v>
      </c>
      <c r="F60" s="108">
        <f t="shared" ref="F60:AB60" si="1">F51+F56+F57</f>
        <v>8.3185999999999996E-2</v>
      </c>
      <c r="G60" s="108">
        <f t="shared" si="1"/>
        <v>0</v>
      </c>
      <c r="H60" s="108">
        <f t="shared" si="1"/>
        <v>0</v>
      </c>
      <c r="I60" s="108">
        <f t="shared" si="1"/>
        <v>8.3185999999999996E-2</v>
      </c>
      <c r="J60" s="108">
        <f t="shared" si="1"/>
        <v>8.6202000000000001E-2</v>
      </c>
      <c r="K60" s="108">
        <f t="shared" si="1"/>
        <v>1.2665E-3</v>
      </c>
      <c r="L60" s="108">
        <f t="shared" si="1"/>
        <v>1.0606300000000001E-2</v>
      </c>
      <c r="M60" s="108">
        <f t="shared" si="1"/>
        <v>9.4124499999999986E-2</v>
      </c>
      <c r="N60" s="108">
        <f t="shared" si="1"/>
        <v>0</v>
      </c>
      <c r="O60" s="108">
        <f t="shared" si="1"/>
        <v>0.32376599999999994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1.0609500000000001E-2</v>
      </c>
      <c r="U60" s="108">
        <f t="shared" si="1"/>
        <v>0.13106000000000001</v>
      </c>
      <c r="V60" s="108">
        <f t="shared" si="1"/>
        <v>0</v>
      </c>
      <c r="W60" s="108">
        <f t="shared" si="1"/>
        <v>0.61898199999999992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3.0141195379999997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8.6399999999999984E-3</v>
      </c>
      <c r="G61" s="108">
        <f t="shared" si="2"/>
        <v>0</v>
      </c>
      <c r="H61" s="108">
        <f t="shared" si="2"/>
        <v>0</v>
      </c>
      <c r="I61" s="108">
        <f t="shared" si="2"/>
        <v>8.6399999999999984E-3</v>
      </c>
      <c r="J61" s="108">
        <f t="shared" si="2"/>
        <v>0.42308999999999997</v>
      </c>
      <c r="K61" s="108">
        <f t="shared" si="2"/>
        <v>0</v>
      </c>
      <c r="L61" s="108">
        <f t="shared" si="2"/>
        <v>0</v>
      </c>
      <c r="M61" s="108">
        <f t="shared" si="2"/>
        <v>4.2209999999999999E-3</v>
      </c>
      <c r="N61" s="108">
        <f t="shared" si="2"/>
        <v>2.3839999999999998E-3</v>
      </c>
      <c r="O61" s="108">
        <f t="shared" si="2"/>
        <v>1.7650000000000001E-3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1.2695999999999999E-2</v>
      </c>
      <c r="U61" s="108">
        <f t="shared" si="2"/>
        <v>1.0461999999999999E-2</v>
      </c>
      <c r="V61" s="108">
        <f t="shared" si="2"/>
        <v>0</v>
      </c>
      <c r="W61" s="108">
        <f t="shared" si="2"/>
        <v>6.9230000000000003E-3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4.2762000000000001E-2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2026-03-17T07:01:45Z</dcterms:created>
  <dcterms:modified xsi:type="dcterms:W3CDTF">2026-03-20T00:39:05Z</dcterms:modified>
</cp:coreProperties>
</file>