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74BC8A9-9373-4051-80BA-E647378041FF}" xr6:coauthVersionLast="47" xr6:coauthVersionMax="47" xr10:uidLastSave="{00000000-0000-0000-0000-000000000000}"/>
  <bookViews>
    <workbookView xWindow="1560" yWindow="1560" windowWidth="25575" windowHeight="11265" xr2:uid="{8B91F426-9477-4F01-A29A-399A114CC72E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L60" i="1"/>
  <c r="K60" i="1"/>
  <c r="AD59" i="1"/>
  <c r="AD58" i="1"/>
  <c r="AD57" i="1"/>
  <c r="AA60" i="1"/>
  <c r="M60" i="1"/>
  <c r="AD56" i="1"/>
  <c r="Q60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<sst xmlns="http://schemas.openxmlformats.org/spreadsheetml/2006/main" count="85" uniqueCount="83">
  <si>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</si>
  <si>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</si>
  <si>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</si>
  <si>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</si>
  <si>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</si>
  <si>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</si>
  <si>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</si>
  <si>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</si>
  <si>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</si>
  <si>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</si>
  <si>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</si>
  <si>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</si>
  <si>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</si>
  <si>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</si>
  <si>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</si>
  <si>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</si>
  <si>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</si>
  <si>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</si>
  <si>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</si>
  <si>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</si>
  <si>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</si>
  <si>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</si>
  <si>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</si>
  <si>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</si>
  <si>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</si>
  <si>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</si>
  <si>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</si>
  <si>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</si>
  <si>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</si>
  <si>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</si>
  <si>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</si>
  <si>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</si>
  <si>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</si>
  <si>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</si>
  <si>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</si>
  <si>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</si>
  <si>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</si>
  <si>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</si>
  <si>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</si>
  <si>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</si>
  <si>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</si>
  <si>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</si>
  <si>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</si>
  <si>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</si>
  <si>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</si>
  <si>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</si>
  <si>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</si>
  <si>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</si>
  <si>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</si>
  <si>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</si>
  <si>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</si>
  <si>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</si>
  <si>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</si>
  <si>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</si>
  <si>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</si>
  <si>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</si>
  <si>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</si>
  <si>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</si>
  <si>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</si>
  <si>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</si>
  <si>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</si>
  <si>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</si>
  <si>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</si>
  <si>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</si>
  <si>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</si>
  <si>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</si>
  <si>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</si>
  <si>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</si>
  <si>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</si>
  <si>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</si>
  <si>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</si>
  <si>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</si>
  <si>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</si>
  <si>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</si>
  <si>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</si>
  <si>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</si>
  <si>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</si>
  <si>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</si>
  <si>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</si>
  <si>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</si>
  <si>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</si>
  <si>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</si>
  <si>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表1-15　業種別・種類別の発生量　〔紀の川・岩出地域〕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</si>
</sst>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259A2EE4-A4AD-4D61-829A-C9BA399B0A7B}"/>
    <cellStyle name="標準_産廃統計表 2" xfId="2" xr:uid="{9B16EAEA-0783-4C0E-9DEE-DCEE773CD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409C3FC-9429-4757-9316-EF3BF31C194E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0A3D-06A4-4D84-9FB8-5F61980293D6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E13" sqref="E13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124.40020645360113</v>
      </c>
      <c r="E7" s="26">
        <v>3.5569999999999997E-2</v>
      </c>
      <c r="F7" s="27">
        <v>24.345267906</v>
      </c>
      <c r="G7" s="28">
        <v>17.619119999999999</v>
      </c>
      <c r="H7" s="29">
        <v>6.1600000000000005E-3</v>
      </c>
      <c r="I7" s="30">
        <v>6.7199879060000001</v>
      </c>
      <c r="J7" s="31">
        <v>0.42451409999999995</v>
      </c>
      <c r="K7" s="31">
        <v>1.0002600000000002E-2</v>
      </c>
      <c r="L7" s="31">
        <v>0.86489774999999991</v>
      </c>
      <c r="M7" s="31">
        <v>3.0707695340000001</v>
      </c>
      <c r="N7" s="31">
        <v>1.3260090000000002E-2</v>
      </c>
      <c r="O7" s="31">
        <v>3.5736810300000004</v>
      </c>
      <c r="P7" s="31">
        <v>6.1023000000000001E-2</v>
      </c>
      <c r="Q7" s="31">
        <v>0.46600000000000003</v>
      </c>
      <c r="R7" s="31">
        <v>0</v>
      </c>
      <c r="S7" s="31">
        <v>0</v>
      </c>
      <c r="T7" s="31">
        <v>0.17678828199999999</v>
      </c>
      <c r="U7" s="31">
        <v>1.2645364459999999</v>
      </c>
      <c r="V7" s="31">
        <v>0</v>
      </c>
      <c r="W7" s="31">
        <v>73.828794401999986</v>
      </c>
      <c r="X7" s="31">
        <v>1.1799999999999998E-3</v>
      </c>
      <c r="Y7" s="31">
        <v>0</v>
      </c>
      <c r="Z7" s="31">
        <v>3.13215254160114</v>
      </c>
      <c r="AA7" s="31">
        <v>0</v>
      </c>
      <c r="AB7" s="32">
        <v>13.131768771999996</v>
      </c>
      <c r="AC7" s="33">
        <v>0.69146099999999999</v>
      </c>
      <c r="AD7" s="34">
        <v>12.428346167999996</v>
      </c>
      <c r="AE7" s="35">
        <v>1.1961603999999999E-2</v>
      </c>
    </row>
    <row r="8" spans="2:31" ht="18" customHeight="1" thickTop="1" x14ac:dyDescent="0.15">
      <c r="B8" s="36" t="s">
        <v>9</v>
      </c>
      <c r="C8" s="37"/>
      <c r="D8" s="38">
        <v>3.3167795416011399</v>
      </c>
      <c r="E8" s="39">
        <v>0</v>
      </c>
      <c r="F8" s="40">
        <v>1.6570000000000001E-3</v>
      </c>
      <c r="G8" s="41">
        <v>0</v>
      </c>
      <c r="H8" s="42">
        <v>0</v>
      </c>
      <c r="I8" s="43">
        <v>1.6570000000000001E-3</v>
      </c>
      <c r="J8" s="44">
        <v>0</v>
      </c>
      <c r="K8" s="44">
        <v>0</v>
      </c>
      <c r="L8" s="44">
        <v>0</v>
      </c>
      <c r="M8" s="44">
        <v>7.2469999999999993E-2</v>
      </c>
      <c r="N8" s="44">
        <v>0</v>
      </c>
      <c r="O8" s="44">
        <v>5.518E-2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3.13215254160114</v>
      </c>
      <c r="AA8" s="44">
        <v>0</v>
      </c>
      <c r="AB8" s="45">
        <v>5.5320000000000001E-2</v>
      </c>
      <c r="AC8" s="46">
        <v>0</v>
      </c>
      <c r="AD8" s="47">
        <f t="shared" ref="AD8:AD59" si="0">AB8-AC8</f>
        <v>5.5320000000000001E-2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3.3167795416011399</v>
      </c>
      <c r="E9" s="51">
        <v>0</v>
      </c>
      <c r="F9" s="52">
        <v>1.6570000000000001E-3</v>
      </c>
      <c r="G9" s="53">
        <v>0</v>
      </c>
      <c r="H9" s="54">
        <v>0</v>
      </c>
      <c r="I9" s="55">
        <v>1.6570000000000001E-3</v>
      </c>
      <c r="J9" s="56">
        <v>0</v>
      </c>
      <c r="K9" s="56">
        <v>0</v>
      </c>
      <c r="L9" s="56">
        <v>0</v>
      </c>
      <c r="M9" s="56">
        <v>7.2469999999999993E-2</v>
      </c>
      <c r="N9" s="56">
        <v>0</v>
      </c>
      <c r="O9" s="56">
        <v>5.518E-2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3.13215254160114</v>
      </c>
      <c r="AA9" s="56">
        <v>0</v>
      </c>
      <c r="AB9" s="57">
        <v>5.5320000000000001E-2</v>
      </c>
      <c r="AC9" s="58">
        <v>0</v>
      </c>
      <c r="AD9" s="59">
        <f t="shared" si="0"/>
        <v>5.5320000000000001E-2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79.729724573999988</v>
      </c>
      <c r="E13" s="39">
        <v>1E-3</v>
      </c>
      <c r="F13" s="40">
        <v>1.1651259999999997</v>
      </c>
      <c r="G13" s="41">
        <v>0</v>
      </c>
      <c r="H13" s="42">
        <v>0</v>
      </c>
      <c r="I13" s="43">
        <v>1.1651259999999997</v>
      </c>
      <c r="J13" s="44">
        <v>2.85001E-2</v>
      </c>
      <c r="K13" s="44">
        <v>2.3206000000000004E-3</v>
      </c>
      <c r="L13" s="44">
        <v>1.12131E-2</v>
      </c>
      <c r="M13" s="44">
        <v>0.52254218399999997</v>
      </c>
      <c r="N13" s="44">
        <v>1.0965140000000002E-2</v>
      </c>
      <c r="O13" s="44">
        <v>2.7684655300000003</v>
      </c>
      <c r="P13" s="44">
        <v>4.8076999999999995E-2</v>
      </c>
      <c r="Q13" s="44">
        <v>0</v>
      </c>
      <c r="R13" s="44">
        <v>0</v>
      </c>
      <c r="S13" s="44">
        <v>0</v>
      </c>
      <c r="T13" s="44">
        <v>4.0817021999999994E-2</v>
      </c>
      <c r="U13" s="44">
        <v>0.76937605600000003</v>
      </c>
      <c r="V13" s="44">
        <v>0</v>
      </c>
      <c r="W13" s="44">
        <v>66.075151841999997</v>
      </c>
      <c r="X13" s="44">
        <v>0</v>
      </c>
      <c r="Y13" s="44">
        <v>0</v>
      </c>
      <c r="Z13" s="44">
        <v>0</v>
      </c>
      <c r="AA13" s="44">
        <v>0</v>
      </c>
      <c r="AB13" s="45">
        <v>8.2861699999999967</v>
      </c>
      <c r="AC13" s="46">
        <v>7.0000000000000007E-5</v>
      </c>
      <c r="AD13" s="47">
        <f t="shared" si="0"/>
        <v>8.2860999999999976</v>
      </c>
      <c r="AE13" s="48">
        <v>9.9999999999999991E-5</v>
      </c>
    </row>
    <row r="14" spans="2:31" ht="18" customHeight="1" x14ac:dyDescent="0.15">
      <c r="B14" s="76" t="s">
        <v>15</v>
      </c>
      <c r="C14" s="77"/>
      <c r="D14" s="78">
        <v>12.416845429999999</v>
      </c>
      <c r="E14" s="79">
        <v>3.2729999999999995E-2</v>
      </c>
      <c r="F14" s="80">
        <v>2.6578275000000002</v>
      </c>
      <c r="G14" s="81">
        <v>0</v>
      </c>
      <c r="H14" s="82">
        <v>0</v>
      </c>
      <c r="I14" s="83">
        <v>2.6578275000000002</v>
      </c>
      <c r="J14" s="84">
        <v>0.13284900000000002</v>
      </c>
      <c r="K14" s="84">
        <v>5.9800000000000001E-4</v>
      </c>
      <c r="L14" s="84">
        <v>0.81522244999999993</v>
      </c>
      <c r="M14" s="84">
        <v>0.89585599999999987</v>
      </c>
      <c r="N14" s="84">
        <v>0</v>
      </c>
      <c r="O14" s="84">
        <v>0.17572400000000002</v>
      </c>
      <c r="P14" s="84">
        <v>7.1400000000000005E-3</v>
      </c>
      <c r="Q14" s="84">
        <v>0.46600000000000003</v>
      </c>
      <c r="R14" s="84">
        <v>0</v>
      </c>
      <c r="S14" s="84">
        <v>0</v>
      </c>
      <c r="T14" s="84">
        <v>3.46E-3</v>
      </c>
      <c r="U14" s="84">
        <v>6.9110000000000005E-3</v>
      </c>
      <c r="V14" s="84">
        <v>0</v>
      </c>
      <c r="W14" s="84">
        <v>4.2697334800000002</v>
      </c>
      <c r="X14" s="84">
        <v>1.1799999999999998E-3</v>
      </c>
      <c r="Y14" s="84">
        <v>0</v>
      </c>
      <c r="Z14" s="84">
        <v>0</v>
      </c>
      <c r="AA14" s="84">
        <v>0</v>
      </c>
      <c r="AB14" s="45">
        <v>2.9516139999999997</v>
      </c>
      <c r="AC14" s="46">
        <v>1.5999999999999999E-5</v>
      </c>
      <c r="AD14" s="47">
        <f t="shared" si="0"/>
        <v>2.9515979999999997</v>
      </c>
      <c r="AE14" s="48">
        <v>3.5999999999999997E-4</v>
      </c>
    </row>
    <row r="15" spans="2:31" ht="18" customHeight="1" x14ac:dyDescent="0.15">
      <c r="B15" s="36">
        <v>0</v>
      </c>
      <c r="C15" s="49" t="s">
        <v>16</v>
      </c>
      <c r="D15" s="50">
        <v>0.56700744999999986</v>
      </c>
      <c r="E15" s="51">
        <v>0</v>
      </c>
      <c r="F15" s="52">
        <v>0.40264</v>
      </c>
      <c r="G15" s="53">
        <v>0</v>
      </c>
      <c r="H15" s="54">
        <v>0</v>
      </c>
      <c r="I15" s="55">
        <v>0.40264</v>
      </c>
      <c r="J15" s="56">
        <v>6.4999999999999997E-4</v>
      </c>
      <c r="K15" s="56">
        <v>4.1500000000000006E-4</v>
      </c>
      <c r="L15" s="56">
        <v>2.245E-5</v>
      </c>
      <c r="M15" s="56">
        <v>0.11890099999999999</v>
      </c>
      <c r="N15" s="56">
        <v>0</v>
      </c>
      <c r="O15" s="56">
        <v>2.4840000000000001E-2</v>
      </c>
      <c r="P15" s="56">
        <v>0</v>
      </c>
      <c r="Q15" s="56">
        <v>6.7400000000000003E-3</v>
      </c>
      <c r="R15" s="56">
        <v>0</v>
      </c>
      <c r="S15" s="56">
        <v>0</v>
      </c>
      <c r="T15" s="56">
        <v>0</v>
      </c>
      <c r="U15" s="56">
        <v>2.2000000000000001E-3</v>
      </c>
      <c r="V15" s="56">
        <v>0</v>
      </c>
      <c r="W15" s="56">
        <v>5.1989999999999996E-3</v>
      </c>
      <c r="X15" s="56">
        <v>0</v>
      </c>
      <c r="Y15" s="56">
        <v>0</v>
      </c>
      <c r="Z15" s="56">
        <v>0</v>
      </c>
      <c r="AA15" s="56">
        <v>0</v>
      </c>
      <c r="AB15" s="57">
        <v>5.4000000000000003E-3</v>
      </c>
      <c r="AC15" s="58">
        <v>0</v>
      </c>
      <c r="AD15" s="59">
        <f t="shared" si="0"/>
        <v>5.4000000000000003E-3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0.64600000000000002</v>
      </c>
      <c r="E16" s="87">
        <v>0</v>
      </c>
      <c r="F16" s="88">
        <v>0.19500000000000001</v>
      </c>
      <c r="G16" s="89">
        <v>0</v>
      </c>
      <c r="H16" s="90">
        <v>0</v>
      </c>
      <c r="I16" s="91">
        <v>0.19500000000000001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0.45100000000000001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2.0299999999999999E-2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1.7999999999999998E-4</v>
      </c>
      <c r="K17" s="92">
        <v>0</v>
      </c>
      <c r="L17" s="92">
        <v>0</v>
      </c>
      <c r="M17" s="92">
        <v>5.2000000000000006E-4</v>
      </c>
      <c r="N17" s="92">
        <v>0</v>
      </c>
      <c r="O17" s="92">
        <v>0</v>
      </c>
      <c r="P17" s="92">
        <v>6.4000000000000003E-3</v>
      </c>
      <c r="Q17" s="92">
        <v>0</v>
      </c>
      <c r="R17" s="92">
        <v>0</v>
      </c>
      <c r="S17" s="92">
        <v>0</v>
      </c>
      <c r="T17" s="92">
        <v>0</v>
      </c>
      <c r="U17" s="92">
        <v>3.0000000000000001E-3</v>
      </c>
      <c r="V17" s="92">
        <v>0</v>
      </c>
      <c r="W17" s="92">
        <v>1.0199999999999999E-2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3.4632999999999997E-2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2.7753E-2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6.8799999999999998E-3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1.2099999999999999E-3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1.2099999999999999E-3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1.1345831800000001</v>
      </c>
      <c r="E22" s="87">
        <v>1.8699999999999998E-2</v>
      </c>
      <c r="F22" s="88">
        <v>0.12192750000000001</v>
      </c>
      <c r="G22" s="89">
        <v>0</v>
      </c>
      <c r="H22" s="90">
        <v>0</v>
      </c>
      <c r="I22" s="91">
        <v>0.12192750000000001</v>
      </c>
      <c r="J22" s="92">
        <v>5.7098000000000003E-2</v>
      </c>
      <c r="K22" s="92">
        <v>5.9999999999999995E-5</v>
      </c>
      <c r="L22" s="92">
        <v>1.11E-2</v>
      </c>
      <c r="M22" s="92">
        <v>0.70438999999999996</v>
      </c>
      <c r="N22" s="92">
        <v>0</v>
      </c>
      <c r="O22" s="92">
        <v>2.3400000000000001E-3</v>
      </c>
      <c r="P22" s="92">
        <v>0</v>
      </c>
      <c r="Q22" s="92">
        <v>8.26E-3</v>
      </c>
      <c r="R22" s="92">
        <v>0</v>
      </c>
      <c r="S22" s="92">
        <v>0</v>
      </c>
      <c r="T22" s="92">
        <v>1.6999999999999999E-3</v>
      </c>
      <c r="U22" s="92">
        <v>1.4E-3</v>
      </c>
      <c r="V22" s="92">
        <v>0</v>
      </c>
      <c r="W22" s="92">
        <v>0.18970168000000001</v>
      </c>
      <c r="X22" s="92">
        <v>0</v>
      </c>
      <c r="Y22" s="92">
        <v>0</v>
      </c>
      <c r="Z22" s="92">
        <v>0</v>
      </c>
      <c r="AA22" s="92">
        <v>0</v>
      </c>
      <c r="AB22" s="93">
        <v>1.7905999999999998E-2</v>
      </c>
      <c r="AC22" s="94">
        <v>1.5999999999999999E-5</v>
      </c>
      <c r="AD22" s="95">
        <f t="shared" si="0"/>
        <v>1.789E-2</v>
      </c>
      <c r="AE22" s="96">
        <v>3.5999999999999997E-4</v>
      </c>
    </row>
    <row r="23" spans="2:31" ht="18" customHeight="1" x14ac:dyDescent="0.15">
      <c r="B23" s="36">
        <v>0</v>
      </c>
      <c r="C23" s="85" t="s">
        <v>24</v>
      </c>
      <c r="D23" s="86">
        <v>1.278E-2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1.278E-2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2.5289999999999997E-2</v>
      </c>
      <c r="E24" s="87">
        <v>0</v>
      </c>
      <c r="F24" s="88">
        <v>1.7399999999999999E-2</v>
      </c>
      <c r="G24" s="89">
        <v>0</v>
      </c>
      <c r="H24" s="90">
        <v>0</v>
      </c>
      <c r="I24" s="91">
        <v>1.7399999999999999E-2</v>
      </c>
      <c r="J24" s="92">
        <v>5.9100000000000003E-3</v>
      </c>
      <c r="K24" s="92">
        <v>0</v>
      </c>
      <c r="L24" s="92">
        <v>0</v>
      </c>
      <c r="M24" s="92">
        <v>1.98E-3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5.2300000000000003E-3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5.2300000000000003E-3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4.6449409999999993</v>
      </c>
      <c r="E27" s="87">
        <v>0</v>
      </c>
      <c r="F27" s="88">
        <v>1.766</v>
      </c>
      <c r="G27" s="89">
        <v>0</v>
      </c>
      <c r="H27" s="90">
        <v>0</v>
      </c>
      <c r="I27" s="91">
        <v>1.766</v>
      </c>
      <c r="J27" s="92">
        <v>1.89E-3</v>
      </c>
      <c r="K27" s="92">
        <v>0</v>
      </c>
      <c r="L27" s="92">
        <v>0</v>
      </c>
      <c r="M27" s="92">
        <v>1.47E-2</v>
      </c>
      <c r="N27" s="92">
        <v>0</v>
      </c>
      <c r="O27" s="92">
        <v>2.7731000000000002E-2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2.8346199999999997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0.94142999999999988</v>
      </c>
      <c r="E28" s="87">
        <v>1.4029999999999999E-2</v>
      </c>
      <c r="F28" s="88">
        <v>0</v>
      </c>
      <c r="G28" s="89">
        <v>0</v>
      </c>
      <c r="H28" s="90">
        <v>0</v>
      </c>
      <c r="I28" s="91">
        <v>0</v>
      </c>
      <c r="J28" s="92">
        <v>2.2499999999999998E-3</v>
      </c>
      <c r="K28" s="92">
        <v>0</v>
      </c>
      <c r="L28" s="92">
        <v>0.78810000000000002</v>
      </c>
      <c r="M28" s="92">
        <v>1.238E-2</v>
      </c>
      <c r="N28" s="92">
        <v>0</v>
      </c>
      <c r="O28" s="92">
        <v>3.6270000000000004E-2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8.6480000000000001E-2</v>
      </c>
      <c r="X28" s="92">
        <v>1.1799999999999998E-3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2.8544830000000001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2.6675000000000001E-2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2.8278080000000001</v>
      </c>
      <c r="AC30" s="94">
        <v>0</v>
      </c>
      <c r="AD30" s="95">
        <f t="shared" si="0"/>
        <v>2.8278080000000001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1.7215000000000001E-2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2.8000000000000003E-4</v>
      </c>
      <c r="M31" s="92">
        <v>0</v>
      </c>
      <c r="N31" s="92">
        <v>0</v>
      </c>
      <c r="O31" s="92">
        <v>5.6100000000000004E-3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7.0749999999999997E-3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4.7669999999999997E-2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1.9E-3</v>
      </c>
      <c r="K32" s="92">
        <v>0</v>
      </c>
      <c r="L32" s="92">
        <v>1.533E-2</v>
      </c>
      <c r="M32" s="92">
        <v>1.575E-2</v>
      </c>
      <c r="N32" s="92">
        <v>0</v>
      </c>
      <c r="O32" s="92">
        <v>8.6899999999999998E-3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6.0000000000000001E-3</v>
      </c>
      <c r="AC32" s="94">
        <v>0</v>
      </c>
      <c r="AD32" s="95">
        <f t="shared" si="0"/>
        <v>6.0000000000000001E-3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2.826E-2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2.826E-2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1.1310000000000001E-2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3.7799999999999999E-3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7.5300000000000002E-3</v>
      </c>
      <c r="AC34" s="94">
        <v>0</v>
      </c>
      <c r="AD34" s="95">
        <f t="shared" si="0"/>
        <v>7.5300000000000002E-3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1.1298410000000001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2.1099999999999999E-3</v>
      </c>
      <c r="N35" s="92">
        <v>0</v>
      </c>
      <c r="O35" s="92">
        <v>1.0300000000000001E-3</v>
      </c>
      <c r="P35" s="92">
        <v>0</v>
      </c>
      <c r="Q35" s="92">
        <v>0</v>
      </c>
      <c r="R35" s="92">
        <v>0</v>
      </c>
      <c r="S35" s="92">
        <v>0</v>
      </c>
      <c r="T35" s="92">
        <v>1.7600000000000001E-3</v>
      </c>
      <c r="U35" s="92">
        <v>9.9999999999999995E-7</v>
      </c>
      <c r="V35" s="92">
        <v>0</v>
      </c>
      <c r="W35" s="92">
        <v>1.11202</v>
      </c>
      <c r="X35" s="92">
        <v>0</v>
      </c>
      <c r="Y35" s="92">
        <v>0</v>
      </c>
      <c r="Z35" s="92">
        <v>0</v>
      </c>
      <c r="AA35" s="92">
        <v>0</v>
      </c>
      <c r="AB35" s="93">
        <v>1.2919999999999999E-2</v>
      </c>
      <c r="AC35" s="94">
        <v>0</v>
      </c>
      <c r="AD35" s="95">
        <f t="shared" si="0"/>
        <v>1.2919999999999999E-2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3.9920999999999998E-2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1.5350999999999998E-2</v>
      </c>
      <c r="K37" s="92">
        <v>0</v>
      </c>
      <c r="L37" s="92">
        <v>3.8999999999999999E-4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2.418E-2</v>
      </c>
      <c r="AC37" s="94">
        <v>0</v>
      </c>
      <c r="AD37" s="95">
        <f t="shared" si="0"/>
        <v>2.418E-2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0.24484080000000005</v>
      </c>
      <c r="E38" s="64">
        <v>0</v>
      </c>
      <c r="F38" s="65">
        <v>0.15486000000000003</v>
      </c>
      <c r="G38" s="66">
        <v>0</v>
      </c>
      <c r="H38" s="67">
        <v>0</v>
      </c>
      <c r="I38" s="68">
        <v>0.15486000000000003</v>
      </c>
      <c r="J38" s="69">
        <v>1.5579999999999998E-2</v>
      </c>
      <c r="K38" s="69">
        <v>1.2300000000000001E-4</v>
      </c>
      <c r="L38" s="69">
        <v>0</v>
      </c>
      <c r="M38" s="69">
        <v>2.5125000000000001E-2</v>
      </c>
      <c r="N38" s="69">
        <v>0</v>
      </c>
      <c r="O38" s="69">
        <v>8.345E-3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3.1E-4</v>
      </c>
      <c r="V38" s="69">
        <v>0</v>
      </c>
      <c r="W38" s="69">
        <v>4.7777999999999996E-3</v>
      </c>
      <c r="X38" s="69">
        <v>0</v>
      </c>
      <c r="Y38" s="69">
        <v>0</v>
      </c>
      <c r="Z38" s="69">
        <v>0</v>
      </c>
      <c r="AA38" s="69">
        <v>0</v>
      </c>
      <c r="AB38" s="70">
        <v>3.5720000000000002E-2</v>
      </c>
      <c r="AC38" s="71">
        <v>0</v>
      </c>
      <c r="AD38" s="72">
        <f t="shared" si="0"/>
        <v>3.5720000000000002E-2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19.488797999999999</v>
      </c>
      <c r="E39" s="98">
        <v>0</v>
      </c>
      <c r="F39" s="99">
        <v>19.44502</v>
      </c>
      <c r="G39" s="100">
        <v>17.619119999999999</v>
      </c>
      <c r="H39" s="101">
        <v>0</v>
      </c>
      <c r="I39" s="102">
        <v>1.8259000000000001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7.7999999999999999E-5</v>
      </c>
      <c r="X39" s="103">
        <v>0</v>
      </c>
      <c r="Y39" s="103">
        <v>0</v>
      </c>
      <c r="Z39" s="103">
        <v>0</v>
      </c>
      <c r="AA39" s="103">
        <v>0</v>
      </c>
      <c r="AB39" s="45">
        <v>4.3700000000000003E-2</v>
      </c>
      <c r="AC39" s="46">
        <v>0</v>
      </c>
      <c r="AD39" s="47">
        <f t="shared" si="0"/>
        <v>4.3700000000000003E-2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4.3778000000000004E-2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7.7999999999999999E-5</v>
      </c>
      <c r="X41" s="92">
        <v>0</v>
      </c>
      <c r="Y41" s="92">
        <v>0</v>
      </c>
      <c r="Z41" s="92">
        <v>0</v>
      </c>
      <c r="AA41" s="92">
        <v>0</v>
      </c>
      <c r="AB41" s="93">
        <v>4.3700000000000003E-2</v>
      </c>
      <c r="AC41" s="94">
        <v>0</v>
      </c>
      <c r="AD41" s="95">
        <f t="shared" si="0"/>
        <v>4.3700000000000003E-2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19.44502</v>
      </c>
      <c r="E45" s="64">
        <v>0</v>
      </c>
      <c r="F45" s="65">
        <v>19.44502</v>
      </c>
      <c r="G45" s="66">
        <v>17.619119999999999</v>
      </c>
      <c r="H45" s="67">
        <v>0</v>
      </c>
      <c r="I45" s="68">
        <v>1.8259000000000001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3.4049999999999997E-2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2.3000000000000001E-4</v>
      </c>
      <c r="L46" s="44">
        <v>0</v>
      </c>
      <c r="M46" s="44">
        <v>9.7599999999999996E-3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7.0899999999999999E-3</v>
      </c>
      <c r="U46" s="44">
        <v>7.11E-3</v>
      </c>
      <c r="V46" s="44">
        <v>0</v>
      </c>
      <c r="W46" s="44">
        <v>5.3600000000000002E-3</v>
      </c>
      <c r="X46" s="44">
        <v>0</v>
      </c>
      <c r="Y46" s="44">
        <v>0</v>
      </c>
      <c r="Z46" s="44">
        <v>0</v>
      </c>
      <c r="AA46" s="44">
        <v>0</v>
      </c>
      <c r="AB46" s="45">
        <v>4.4999999999999997E-3</v>
      </c>
      <c r="AC46" s="105">
        <v>0</v>
      </c>
      <c r="AD46" s="106">
        <f t="shared" si="0"/>
        <v>4.4999999999999997E-3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0.16074708000000001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1.242E-2</v>
      </c>
      <c r="K47" s="44">
        <v>0</v>
      </c>
      <c r="L47" s="44">
        <v>0</v>
      </c>
      <c r="M47" s="44">
        <v>7.2100000000000003E-3</v>
      </c>
      <c r="N47" s="44">
        <v>0</v>
      </c>
      <c r="O47" s="44">
        <v>9.5169999999999994E-3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1.6000000000000001E-3</v>
      </c>
      <c r="V47" s="44">
        <v>0</v>
      </c>
      <c r="W47" s="44">
        <v>0.11681008</v>
      </c>
      <c r="X47" s="44">
        <v>0</v>
      </c>
      <c r="Y47" s="44">
        <v>0</v>
      </c>
      <c r="Z47" s="44">
        <v>0</v>
      </c>
      <c r="AA47" s="44">
        <v>0</v>
      </c>
      <c r="AB47" s="45">
        <v>1.319E-2</v>
      </c>
      <c r="AC47" s="105">
        <v>0</v>
      </c>
      <c r="AD47" s="106">
        <f t="shared" si="0"/>
        <v>1.319E-2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0.61907037999999992</v>
      </c>
      <c r="E48" s="39">
        <v>0</v>
      </c>
      <c r="F48" s="40">
        <v>0.13356000000000001</v>
      </c>
      <c r="G48" s="41">
        <v>0</v>
      </c>
      <c r="H48" s="42">
        <v>0</v>
      </c>
      <c r="I48" s="43">
        <v>0.13356000000000001</v>
      </c>
      <c r="J48" s="44">
        <v>2.4983999999999999E-2</v>
      </c>
      <c r="K48" s="44">
        <v>1.5149999999999999E-3</v>
      </c>
      <c r="L48" s="44">
        <v>1.9835499999999999E-2</v>
      </c>
      <c r="M48" s="44">
        <v>0.11580800000000001</v>
      </c>
      <c r="N48" s="44">
        <v>0</v>
      </c>
      <c r="O48" s="44">
        <v>1.532E-2</v>
      </c>
      <c r="P48" s="44">
        <v>0</v>
      </c>
      <c r="Q48" s="44">
        <v>0</v>
      </c>
      <c r="R48" s="44">
        <v>0</v>
      </c>
      <c r="S48" s="44">
        <v>0</v>
      </c>
      <c r="T48" s="44">
        <v>1.6715000000000001E-2</v>
      </c>
      <c r="U48" s="44">
        <v>7.4199999999999995E-3</v>
      </c>
      <c r="V48" s="44">
        <v>0</v>
      </c>
      <c r="W48" s="44">
        <v>0.25640888000000001</v>
      </c>
      <c r="X48" s="44">
        <v>0</v>
      </c>
      <c r="Y48" s="44">
        <v>0</v>
      </c>
      <c r="Z48" s="44">
        <v>0</v>
      </c>
      <c r="AA48" s="44">
        <v>0</v>
      </c>
      <c r="AB48" s="45">
        <v>2.7504000000000001E-2</v>
      </c>
      <c r="AC48" s="105">
        <v>1.54E-4</v>
      </c>
      <c r="AD48" s="106">
        <f t="shared" si="0"/>
        <v>2.7349999999999999E-2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3.3300000000000001E-3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3.3300000000000001E-3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5.2484259999999991E-2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2.8700000000000002E-3</v>
      </c>
      <c r="N50" s="44">
        <v>0</v>
      </c>
      <c r="O50" s="44">
        <v>0</v>
      </c>
      <c r="P50" s="44">
        <v>1.56E-4</v>
      </c>
      <c r="Q50" s="44">
        <v>0</v>
      </c>
      <c r="R50" s="44">
        <v>0</v>
      </c>
      <c r="S50" s="44">
        <v>0</v>
      </c>
      <c r="T50" s="44">
        <v>0</v>
      </c>
      <c r="U50" s="44">
        <v>5.4011000000000007E-3</v>
      </c>
      <c r="V50" s="44">
        <v>0</v>
      </c>
      <c r="W50" s="44">
        <v>1.9059159999999999E-2</v>
      </c>
      <c r="X50" s="44">
        <v>0</v>
      </c>
      <c r="Y50" s="44">
        <v>0</v>
      </c>
      <c r="Z50" s="44">
        <v>0</v>
      </c>
      <c r="AA50" s="44">
        <v>0</v>
      </c>
      <c r="AB50" s="45">
        <v>2.4997999999999996E-2</v>
      </c>
      <c r="AC50" s="105">
        <v>0</v>
      </c>
      <c r="AD50" s="106">
        <f t="shared" si="0"/>
        <v>2.4997999999999996E-2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2.0915079999999999E-2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3.5999999999999997E-4</v>
      </c>
      <c r="U51" s="44">
        <v>0</v>
      </c>
      <c r="V51" s="44">
        <v>0</v>
      </c>
      <c r="W51" s="44">
        <v>2.1400800000000004E-3</v>
      </c>
      <c r="X51" s="44">
        <v>0</v>
      </c>
      <c r="Y51" s="44">
        <v>0</v>
      </c>
      <c r="Z51" s="44">
        <v>0</v>
      </c>
      <c r="AA51" s="44">
        <v>0</v>
      </c>
      <c r="AB51" s="45">
        <v>1.8414999999999997E-2</v>
      </c>
      <c r="AC51" s="105">
        <v>4.95E-4</v>
      </c>
      <c r="AD51" s="106">
        <f t="shared" si="0"/>
        <v>1.7919999999999998E-2</v>
      </c>
      <c r="AE51" s="107">
        <v>1.7000000000000001E-4</v>
      </c>
    </row>
    <row r="52" spans="2:31" ht="18" customHeight="1" x14ac:dyDescent="0.15">
      <c r="B52" s="75" t="s">
        <v>53</v>
      </c>
      <c r="C52" s="104"/>
      <c r="D52" s="38">
        <v>3.0642999999999997E-2</v>
      </c>
      <c r="E52" s="39">
        <v>0</v>
      </c>
      <c r="F52" s="40">
        <v>2.2366999999999998E-2</v>
      </c>
      <c r="G52" s="41">
        <v>0</v>
      </c>
      <c r="H52" s="42">
        <v>0</v>
      </c>
      <c r="I52" s="43">
        <v>2.2366999999999998E-2</v>
      </c>
      <c r="J52" s="44">
        <v>6.0670000000000003E-3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2.209E-3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1.1219999999999999E-2</v>
      </c>
      <c r="E53" s="39">
        <v>0</v>
      </c>
      <c r="F53" s="40">
        <v>9.5999999999999992E-3</v>
      </c>
      <c r="G53" s="41">
        <v>0</v>
      </c>
      <c r="H53" s="42">
        <v>0</v>
      </c>
      <c r="I53" s="43">
        <v>9.5999999999999992E-3</v>
      </c>
      <c r="J53" s="44">
        <v>1.5200000000000001E-3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1E-4</v>
      </c>
      <c r="AC53" s="105">
        <v>0</v>
      </c>
      <c r="AD53" s="106">
        <f t="shared" si="0"/>
        <v>1E-4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2.0412865999999998E-2</v>
      </c>
      <c r="E54" s="39">
        <v>0</v>
      </c>
      <c r="F54" s="40">
        <v>4.0405999999999999E-5</v>
      </c>
      <c r="G54" s="41">
        <v>0</v>
      </c>
      <c r="H54" s="42">
        <v>0</v>
      </c>
      <c r="I54" s="43">
        <v>4.0405999999999999E-5</v>
      </c>
      <c r="J54" s="44">
        <v>1.5049999999999998E-3</v>
      </c>
      <c r="K54" s="44">
        <v>0</v>
      </c>
      <c r="L54" s="44">
        <v>5.4999999999999999E-6</v>
      </c>
      <c r="M54" s="44">
        <v>3.5000000000000004E-5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1.7999999999999998E-4</v>
      </c>
      <c r="U54" s="44">
        <v>2.3E-5</v>
      </c>
      <c r="V54" s="44">
        <v>0</v>
      </c>
      <c r="W54" s="44">
        <v>6.5959999999999999E-5</v>
      </c>
      <c r="X54" s="44">
        <v>0</v>
      </c>
      <c r="Y54" s="44">
        <v>0</v>
      </c>
      <c r="Z54" s="44">
        <v>0</v>
      </c>
      <c r="AA54" s="44">
        <v>0</v>
      </c>
      <c r="AB54" s="45">
        <v>1.8557999999999998E-2</v>
      </c>
      <c r="AC54" s="105">
        <v>1.8557999999999998E-2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0.71879495000000004</v>
      </c>
      <c r="E55" s="39">
        <v>0</v>
      </c>
      <c r="F55" s="40">
        <v>2.0490000000000001E-2</v>
      </c>
      <c r="G55" s="41">
        <v>0</v>
      </c>
      <c r="H55" s="42">
        <v>6.1600000000000005E-3</v>
      </c>
      <c r="I55" s="43">
        <v>1.4330000000000001E-2</v>
      </c>
      <c r="J55" s="44">
        <v>2.7500000000000002E-4</v>
      </c>
      <c r="K55" s="44">
        <v>5.2500000000000008E-4</v>
      </c>
      <c r="L55" s="44">
        <v>4.0079999999999998E-4</v>
      </c>
      <c r="M55" s="44">
        <v>1.4643749999999999E-2</v>
      </c>
      <c r="N55" s="44">
        <v>0</v>
      </c>
      <c r="O55" s="44">
        <v>1.9250000000000001E-3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1.2430000000000002E-3</v>
      </c>
      <c r="V55" s="44">
        <v>0</v>
      </c>
      <c r="W55" s="44">
        <v>7.2040000000000006E-4</v>
      </c>
      <c r="X55" s="44">
        <v>0</v>
      </c>
      <c r="Y55" s="44">
        <v>0</v>
      </c>
      <c r="Z55" s="44">
        <v>0</v>
      </c>
      <c r="AA55" s="44">
        <v>0</v>
      </c>
      <c r="AB55" s="45">
        <v>0.67857200000000006</v>
      </c>
      <c r="AC55" s="105">
        <v>0.67216200000000004</v>
      </c>
      <c r="AD55" s="106">
        <f t="shared" si="0"/>
        <v>6.4100000000000268E-3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1.2046919999999999E-2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2.2400000000000002E-3</v>
      </c>
      <c r="K56" s="44">
        <v>3.8000000000000002E-4</v>
      </c>
      <c r="L56" s="44">
        <v>0</v>
      </c>
      <c r="M56" s="44">
        <v>2.6799999999999997E-3</v>
      </c>
      <c r="N56" s="44">
        <v>0</v>
      </c>
      <c r="O56" s="44">
        <v>2.4950000000000003E-3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2.2200000000000001E-5</v>
      </c>
      <c r="V56" s="44">
        <v>0</v>
      </c>
      <c r="W56" s="44">
        <v>6.4972000000000001E-4</v>
      </c>
      <c r="X56" s="44">
        <v>0</v>
      </c>
      <c r="Y56" s="44">
        <v>0</v>
      </c>
      <c r="Z56" s="44">
        <v>0</v>
      </c>
      <c r="AA56" s="44">
        <v>0</v>
      </c>
      <c r="AB56" s="45">
        <v>3.5800000000000003E-3</v>
      </c>
      <c r="AC56" s="105">
        <v>0</v>
      </c>
      <c r="AD56" s="106">
        <f t="shared" si="0"/>
        <v>3.5800000000000003E-3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7.3391402920000006</v>
      </c>
      <c r="E57" s="39">
        <v>1.8400000000000001E-3</v>
      </c>
      <c r="F57" s="40">
        <v>0.82289999999999985</v>
      </c>
      <c r="G57" s="41">
        <v>0</v>
      </c>
      <c r="H57" s="42">
        <v>0</v>
      </c>
      <c r="I57" s="43">
        <v>0.82289999999999985</v>
      </c>
      <c r="J57" s="44">
        <v>0.205262</v>
      </c>
      <c r="K57" s="44">
        <v>3.8840000000000003E-3</v>
      </c>
      <c r="L57" s="44">
        <v>1.82194E-2</v>
      </c>
      <c r="M57" s="44">
        <v>1.3999519999999999</v>
      </c>
      <c r="N57" s="44">
        <v>6.78E-4</v>
      </c>
      <c r="O57" s="44">
        <v>0.36663899999999994</v>
      </c>
      <c r="P57" s="44">
        <v>5.6500000000000005E-3</v>
      </c>
      <c r="Q57" s="44">
        <v>0</v>
      </c>
      <c r="R57" s="44">
        <v>0</v>
      </c>
      <c r="S57" s="44">
        <v>0</v>
      </c>
      <c r="T57" s="44">
        <v>0.10127100000000001</v>
      </c>
      <c r="U57" s="44">
        <v>0.46422999999999998</v>
      </c>
      <c r="V57" s="44">
        <v>0</v>
      </c>
      <c r="W57" s="44">
        <v>2.9715771200000005</v>
      </c>
      <c r="X57" s="44">
        <v>0</v>
      </c>
      <c r="Y57" s="44">
        <v>0</v>
      </c>
      <c r="Z57" s="44">
        <v>0</v>
      </c>
      <c r="AA57" s="44">
        <v>0</v>
      </c>
      <c r="AB57" s="45">
        <v>0.97703777199999997</v>
      </c>
      <c r="AC57" s="105">
        <v>0</v>
      </c>
      <c r="AD57" s="106">
        <f t="shared" si="0"/>
        <v>0.97703777199999997</v>
      </c>
      <c r="AE57" s="107">
        <v>1.1297603999999999E-2</v>
      </c>
    </row>
    <row r="58" spans="2:31" ht="18" customHeight="1" x14ac:dyDescent="0.15">
      <c r="B58" s="75" t="s">
        <v>59</v>
      </c>
      <c r="C58" s="104"/>
      <c r="D58" s="38">
        <v>7.7187359999999997E-2</v>
      </c>
      <c r="E58" s="39">
        <v>0</v>
      </c>
      <c r="F58" s="40">
        <v>4.6619999999999995E-2</v>
      </c>
      <c r="G58" s="41">
        <v>0</v>
      </c>
      <c r="H58" s="42">
        <v>0</v>
      </c>
      <c r="I58" s="43">
        <v>4.6619999999999995E-2</v>
      </c>
      <c r="J58" s="44">
        <v>2.8499999999999999E-4</v>
      </c>
      <c r="K58" s="44">
        <v>0</v>
      </c>
      <c r="L58" s="44">
        <v>0</v>
      </c>
      <c r="M58" s="44">
        <v>2.6499999999999999E-4</v>
      </c>
      <c r="N58" s="44">
        <v>0</v>
      </c>
      <c r="O58" s="44">
        <v>4.4000000000000003E-3</v>
      </c>
      <c r="P58" s="44">
        <v>0</v>
      </c>
      <c r="Q58" s="44">
        <v>0</v>
      </c>
      <c r="R58" s="44">
        <v>0</v>
      </c>
      <c r="S58" s="44">
        <v>0</v>
      </c>
      <c r="T58" s="44">
        <v>2.0000000000000002E-5</v>
      </c>
      <c r="U58" s="44">
        <v>2.0000000000000001E-4</v>
      </c>
      <c r="V58" s="44">
        <v>0</v>
      </c>
      <c r="W58" s="44">
        <v>2.0947360000000002E-2</v>
      </c>
      <c r="X58" s="44">
        <v>0</v>
      </c>
      <c r="Y58" s="44">
        <v>0</v>
      </c>
      <c r="Z58" s="44">
        <v>0</v>
      </c>
      <c r="AA58" s="44">
        <v>0</v>
      </c>
      <c r="AB58" s="45">
        <v>4.45E-3</v>
      </c>
      <c r="AC58" s="105">
        <v>0</v>
      </c>
      <c r="AD58" s="106">
        <f t="shared" si="0"/>
        <v>4.45E-3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0.34801672</v>
      </c>
      <c r="E59" s="39">
        <v>0</v>
      </c>
      <c r="F59" s="40">
        <v>2.0059999999999998E-2</v>
      </c>
      <c r="G59" s="41">
        <v>0</v>
      </c>
      <c r="H59" s="42">
        <v>0</v>
      </c>
      <c r="I59" s="43">
        <v>2.0059999999999998E-2</v>
      </c>
      <c r="J59" s="44">
        <v>5.2770000000000004E-3</v>
      </c>
      <c r="K59" s="44">
        <v>5.5000000000000003E-4</v>
      </c>
      <c r="L59" s="44">
        <v>9.9999999999999995E-7</v>
      </c>
      <c r="M59" s="44">
        <v>2.6677600000000003E-2</v>
      </c>
      <c r="N59" s="44">
        <v>1.61695E-3</v>
      </c>
      <c r="O59" s="44">
        <v>0.17401549999999999</v>
      </c>
      <c r="P59" s="44">
        <v>0</v>
      </c>
      <c r="Q59" s="44">
        <v>0</v>
      </c>
      <c r="R59" s="44">
        <v>0</v>
      </c>
      <c r="S59" s="44">
        <v>0</v>
      </c>
      <c r="T59" s="44">
        <v>6.8752600000000002E-3</v>
      </c>
      <c r="U59" s="44">
        <v>1.0000900000000001E-3</v>
      </c>
      <c r="V59" s="44">
        <v>0</v>
      </c>
      <c r="W59" s="44">
        <v>8.7883319999999987E-2</v>
      </c>
      <c r="X59" s="44">
        <v>0</v>
      </c>
      <c r="Y59" s="44">
        <v>0</v>
      </c>
      <c r="Z59" s="44">
        <v>0</v>
      </c>
      <c r="AA59" s="44">
        <v>0</v>
      </c>
      <c r="AB59" s="45">
        <v>2.4060000000000002E-2</v>
      </c>
      <c r="AC59" s="105">
        <v>6.0000000000000002E-6</v>
      </c>
      <c r="AD59" s="106">
        <f t="shared" si="0"/>
        <v>2.4054000000000002E-2</v>
      </c>
      <c r="AE59" s="107">
        <v>3.4E-5</v>
      </c>
    </row>
    <row r="60" spans="2:31" x14ac:dyDescent="0.15">
      <c r="D60" s="108"/>
      <c r="E60" s="108">
        <f>E51+E56+E57</f>
        <v>1.8400000000000001E-3</v>
      </c>
      <c r="F60" s="108">
        <f t="shared" ref="F60:AB60" si="1">F51+F56+F57</f>
        <v>0.82289999999999985</v>
      </c>
      <c r="G60" s="108">
        <f t="shared" si="1"/>
        <v>0</v>
      </c>
      <c r="H60" s="108">
        <f t="shared" si="1"/>
        <v>0</v>
      </c>
      <c r="I60" s="108">
        <f t="shared" si="1"/>
        <v>0.82289999999999985</v>
      </c>
      <c r="J60" s="108">
        <f t="shared" si="1"/>
        <v>0.20750199999999999</v>
      </c>
      <c r="K60" s="108">
        <f t="shared" si="1"/>
        <v>4.2640000000000004E-3</v>
      </c>
      <c r="L60" s="108">
        <f t="shared" si="1"/>
        <v>1.82194E-2</v>
      </c>
      <c r="M60" s="108">
        <f t="shared" si="1"/>
        <v>1.4026319999999999</v>
      </c>
      <c r="N60" s="108">
        <f t="shared" si="1"/>
        <v>6.78E-4</v>
      </c>
      <c r="O60" s="108">
        <f t="shared" si="1"/>
        <v>0.36913399999999996</v>
      </c>
      <c r="P60" s="108">
        <f t="shared" si="1"/>
        <v>5.6500000000000005E-3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0.10163100000000001</v>
      </c>
      <c r="U60" s="108">
        <f t="shared" si="1"/>
        <v>0.4642522</v>
      </c>
      <c r="V60" s="108">
        <f t="shared" si="1"/>
        <v>0</v>
      </c>
      <c r="W60" s="108">
        <f t="shared" si="1"/>
        <v>2.9743669200000005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0.99903277199999996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4.6619999999999995E-2</v>
      </c>
      <c r="G61" s="108">
        <f t="shared" si="2"/>
        <v>0</v>
      </c>
      <c r="H61" s="108">
        <f t="shared" si="2"/>
        <v>0</v>
      </c>
      <c r="I61" s="108">
        <f t="shared" si="2"/>
        <v>4.6619999999999995E-2</v>
      </c>
      <c r="J61" s="108">
        <f t="shared" si="2"/>
        <v>3.6150000000000002E-3</v>
      </c>
      <c r="K61" s="108">
        <f t="shared" si="2"/>
        <v>2.3000000000000001E-4</v>
      </c>
      <c r="L61" s="108">
        <f t="shared" si="2"/>
        <v>0</v>
      </c>
      <c r="M61" s="108">
        <f t="shared" si="2"/>
        <v>1.2894999999999998E-2</v>
      </c>
      <c r="N61" s="108">
        <f t="shared" si="2"/>
        <v>0</v>
      </c>
      <c r="O61" s="108">
        <f t="shared" si="2"/>
        <v>4.4000000000000003E-3</v>
      </c>
      <c r="P61" s="108">
        <f t="shared" si="2"/>
        <v>1.56E-4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7.11E-3</v>
      </c>
      <c r="U61" s="108">
        <f t="shared" si="2"/>
        <v>1.2711100000000001E-2</v>
      </c>
      <c r="V61" s="108">
        <f t="shared" si="2"/>
        <v>0</v>
      </c>
      <c r="W61" s="108">
        <f t="shared" si="2"/>
        <v>4.536652E-2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3.3947999999999999E-2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2026-03-17T05:57:33Z</dcterms:created>
  <dcterms:modified xsi:type="dcterms:W3CDTF">2026-03-20T00:38:39Z</dcterms:modified>
</cp:coreProperties>
</file>