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99B566D4-2843-4657-89DC-AE3D1A0B2747}" xr6:coauthVersionLast="47" xr6:coauthVersionMax="47" xr10:uidLastSave="{00000000-0000-0000-0000-000000000000}"/>
  <bookViews>
    <workbookView xWindow="1560" yWindow="1560" windowWidth="25575" windowHeight="11265" xr2:uid="{DA3236CD-D4E1-4F6C-9770-65F2C989ACC0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1" i="1" l="1"/>
  <c r="O61" i="1"/>
  <c r="Y60" i="1"/>
  <c r="K60" i="1"/>
  <c r="AD59" i="1"/>
  <c r="AD58" i="1"/>
  <c r="AD57" i="1"/>
  <c r="Z60" i="1"/>
  <c r="L60" i="1"/>
  <c r="AB60" i="1"/>
  <c r="AA60" i="1"/>
  <c r="Q60" i="1"/>
  <c r="P60" i="1"/>
  <c r="O60" i="1"/>
  <c r="N60" i="1"/>
  <c r="M60" i="1"/>
  <c r="AD55" i="1"/>
  <c r="AD54" i="1"/>
  <c r="AD53" i="1"/>
  <c r="AD52" i="1"/>
  <c r="AD51" i="1"/>
  <c r="X60" i="1"/>
  <c r="W60" i="1"/>
  <c r="V60" i="1"/>
  <c r="U60" i="1"/>
  <c r="T60" i="1"/>
  <c r="S60" i="1"/>
  <c r="R60" i="1"/>
  <c r="J60" i="1"/>
  <c r="I60" i="1"/>
  <c r="H60" i="1"/>
  <c r="G60" i="1"/>
  <c r="F60" i="1"/>
  <c r="E60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Q61" i="1"/>
  <c r="AD11" i="1"/>
  <c r="AB61" i="1"/>
  <c r="AA61" i="1"/>
  <c r="Z61" i="1"/>
  <c r="Y61" i="1"/>
  <c r="X61" i="1"/>
  <c r="W61" i="1"/>
  <c r="V61" i="1"/>
  <c r="U61" i="1"/>
  <c r="T61" i="1"/>
  <c r="S61" i="1"/>
  <c r="R61" i="1"/>
  <c r="N61" i="1"/>
  <c r="M61" i="1"/>
  <c r="L61" i="1"/>
  <c r="K61" i="1"/>
  <c r="J61" i="1"/>
  <c r="I61" i="1"/>
  <c r="H61" i="1"/>
  <c r="G61" i="1"/>
  <c r="F61" i="1"/>
  <c r="E61" i="1"/>
  <c r="AD10" i="1"/>
  <c r="AD9" i="1"/>
  <c r="AD8" i="1"/>
  <c r="AD56" i="1" l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<sst xmlns="http://schemas.openxmlformats.org/spreadsheetml/2006/main" count="85" uniqueCount="83">
  <si>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</si>
  <si>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</si>
  <si>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</si>
  <si>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</si>
  <si>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</si>
  <si>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</si>
  <si>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</si>
  <si>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</si>
  <si>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</si>
  <si>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</si>
  <si>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</si>
  <si>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</si>
  <si>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</si>
  <si>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</si>
  <si>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</si>
  <si>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</si>
  <si>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</si>
  <si>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</si>
  <si>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</si>
  <si>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</si>
  <si>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</si>
  <si>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</si>
  <si>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</si>
  <si>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</si>
  <si>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</si>
  <si>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</si>
  <si>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</si>
  <si>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</si>
  <si>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</si>
  <si>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</si>
  <si>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</si>
  <si>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</si>
  <si>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</si>
  <si>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</si>
  <si>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</si>
  <si>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</si>
  <si>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</si>
  <si>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</si>
  <si>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</si>
  <si>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</si>
  <si>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</si>
  <si>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</si>
  <si>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</si>
  <si>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</si>
  <si>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</si>
  <si>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</si>
  <si>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</si>
  <si>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</si>
  <si>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</si>
  <si>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</si>
  <si>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</si>
  <si>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</si>
  <si>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</si>
  <si>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</si>
  <si>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</si>
  <si>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</si>
  <si>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</si>
  <si>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</si>
  <si>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</si>
  <si>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</si>
  <si>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</si>
  <si>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</si>
  <si>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</si>
  <si>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</si>
  <si>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</si>
  <si>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</si>
  <si>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</si>
  <si>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</si>
  <si>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</si>
  <si>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</si>
  <si>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</si>
  <si>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</si>
  <si>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</si>
  <si>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</si>
  <si>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</si>
  <si>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</si>
  <si>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</si>
  <si>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</si>
  <si>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</si>
  <si>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</si>
  <si>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</si>
  <si>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</si>
  <si>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表1-13　業種別・種類別の発生量　〔和歌山地域〕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</si>
</sst>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4891C323-EABF-45C4-AB63-73351E22ABA4}"/>
    <cellStyle name="標準_産廃統計表 2" xfId="2" xr:uid="{C48BA451-DCBA-462F-8CBB-7F3CDA08B4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33F4EFEA-1D88-43E3-A73D-CA8F0681F8A2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82611-D9E5-468C-A4C8-0486567E6B24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E11" sqref="E11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1913.4051387242953</v>
      </c>
      <c r="E7" s="26">
        <v>0.60569000000000006</v>
      </c>
      <c r="F7" s="27">
        <v>390.33810428700008</v>
      </c>
      <c r="G7" s="28">
        <v>186.20699999999999</v>
      </c>
      <c r="H7" s="29">
        <v>4.91709</v>
      </c>
      <c r="I7" s="30">
        <v>199.21401428700005</v>
      </c>
      <c r="J7" s="31">
        <v>12.471727430999996</v>
      </c>
      <c r="K7" s="31">
        <v>36.768881426</v>
      </c>
      <c r="L7" s="31">
        <v>13.514457199000001</v>
      </c>
      <c r="M7" s="31">
        <v>9.4535835349999964</v>
      </c>
      <c r="N7" s="31">
        <v>0.114042146</v>
      </c>
      <c r="O7" s="31">
        <v>19.131454282</v>
      </c>
      <c r="P7" s="31">
        <v>0.4973149999999999</v>
      </c>
      <c r="Q7" s="31">
        <v>1.8188199999999999</v>
      </c>
      <c r="R7" s="31">
        <v>0</v>
      </c>
      <c r="S7" s="31">
        <v>0</v>
      </c>
      <c r="T7" s="31">
        <v>2.6299886519999998</v>
      </c>
      <c r="U7" s="31">
        <v>58.821765987000006</v>
      </c>
      <c r="V7" s="31">
        <v>1049.3893000000003</v>
      </c>
      <c r="W7" s="31">
        <v>207.95328818200005</v>
      </c>
      <c r="X7" s="31">
        <v>71.303209999999993</v>
      </c>
      <c r="Y7" s="31">
        <v>0</v>
      </c>
      <c r="Z7" s="31">
        <v>6.2643041332948499</v>
      </c>
      <c r="AA7" s="31">
        <v>2.8599999999999997E-3</v>
      </c>
      <c r="AB7" s="32">
        <v>32.326346463999997</v>
      </c>
      <c r="AC7" s="33">
        <v>5.1753269999999993</v>
      </c>
      <c r="AD7" s="34">
        <v>26.557052625000001</v>
      </c>
      <c r="AE7" s="35">
        <v>0.59396683899999991</v>
      </c>
    </row>
    <row r="8" spans="2:31" ht="18" customHeight="1" thickTop="1" x14ac:dyDescent="0.15">
      <c r="B8" s="36" t="s">
        <v>9</v>
      </c>
      <c r="C8" s="37"/>
      <c r="D8" s="38">
        <v>6.3284641332948501</v>
      </c>
      <c r="E8" s="39">
        <v>0</v>
      </c>
      <c r="F8" s="40">
        <v>0</v>
      </c>
      <c r="G8" s="41">
        <v>0</v>
      </c>
      <c r="H8" s="42">
        <v>0</v>
      </c>
      <c r="I8" s="43">
        <v>0</v>
      </c>
      <c r="J8" s="44">
        <v>0</v>
      </c>
      <c r="K8" s="44">
        <v>0</v>
      </c>
      <c r="L8" s="44">
        <v>0</v>
      </c>
      <c r="M8" s="44">
        <v>5.6929E-2</v>
      </c>
      <c r="N8" s="44">
        <v>5.8999999999999998E-5</v>
      </c>
      <c r="O8" s="44">
        <v>5.5000000000000002E-5</v>
      </c>
      <c r="P8" s="44">
        <v>0</v>
      </c>
      <c r="Q8" s="44">
        <v>0</v>
      </c>
      <c r="R8" s="44">
        <v>0</v>
      </c>
      <c r="S8" s="44">
        <v>0</v>
      </c>
      <c r="T8" s="44">
        <v>4.3999999999999999E-5</v>
      </c>
      <c r="U8" s="44">
        <v>0</v>
      </c>
      <c r="V8" s="44">
        <v>0</v>
      </c>
      <c r="W8" s="44">
        <v>3.64E-3</v>
      </c>
      <c r="X8" s="44">
        <v>0</v>
      </c>
      <c r="Y8" s="44">
        <v>0</v>
      </c>
      <c r="Z8" s="44">
        <v>6.2643041332948499</v>
      </c>
      <c r="AA8" s="44">
        <v>2.8599999999999997E-3</v>
      </c>
      <c r="AB8" s="45">
        <v>5.7299999999999994E-4</v>
      </c>
      <c r="AC8" s="46">
        <v>0</v>
      </c>
      <c r="AD8" s="47">
        <f t="shared" ref="AD8:AD59" si="0">AB8-AC8</f>
        <v>5.7299999999999994E-4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6.3284641332948501</v>
      </c>
      <c r="E9" s="51">
        <v>0</v>
      </c>
      <c r="F9" s="52">
        <v>0</v>
      </c>
      <c r="G9" s="53">
        <v>0</v>
      </c>
      <c r="H9" s="54">
        <v>0</v>
      </c>
      <c r="I9" s="55">
        <v>0</v>
      </c>
      <c r="J9" s="56">
        <v>0</v>
      </c>
      <c r="K9" s="56">
        <v>0</v>
      </c>
      <c r="L9" s="56">
        <v>0</v>
      </c>
      <c r="M9" s="56">
        <v>5.6929E-2</v>
      </c>
      <c r="N9" s="56">
        <v>5.8999999999999998E-5</v>
      </c>
      <c r="O9" s="56">
        <v>5.5000000000000002E-5</v>
      </c>
      <c r="P9" s="56">
        <v>0</v>
      </c>
      <c r="Q9" s="56">
        <v>0</v>
      </c>
      <c r="R9" s="56">
        <v>0</v>
      </c>
      <c r="S9" s="56">
        <v>0</v>
      </c>
      <c r="T9" s="56">
        <v>4.3999999999999999E-5</v>
      </c>
      <c r="U9" s="56">
        <v>0</v>
      </c>
      <c r="V9" s="56">
        <v>0</v>
      </c>
      <c r="W9" s="56">
        <v>3.64E-3</v>
      </c>
      <c r="X9" s="56">
        <v>0</v>
      </c>
      <c r="Y9" s="56">
        <v>0</v>
      </c>
      <c r="Z9" s="56">
        <v>6.2643041332948499</v>
      </c>
      <c r="AA9" s="56">
        <v>2.8599999999999997E-3</v>
      </c>
      <c r="AB9" s="57">
        <v>5.7299999999999994E-4</v>
      </c>
      <c r="AC9" s="58">
        <v>0</v>
      </c>
      <c r="AD9" s="59">
        <f t="shared" si="0"/>
        <v>5.7299999999999994E-4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0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72">
        <f t="shared" si="0"/>
        <v>0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0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229.48858417900004</v>
      </c>
      <c r="E13" s="39">
        <v>5.9499999999999996E-3</v>
      </c>
      <c r="F13" s="40">
        <v>8.2059750000000005</v>
      </c>
      <c r="G13" s="41">
        <v>0</v>
      </c>
      <c r="H13" s="42">
        <v>2.9690000000000001E-2</v>
      </c>
      <c r="I13" s="43">
        <v>8.176285</v>
      </c>
      <c r="J13" s="44">
        <v>0.16845249999999998</v>
      </c>
      <c r="K13" s="44">
        <v>2.1883876999999998</v>
      </c>
      <c r="L13" s="44">
        <v>8.6874999999999994E-2</v>
      </c>
      <c r="M13" s="44">
        <v>3.0639913599999997</v>
      </c>
      <c r="N13" s="44">
        <v>9.2821395999999987E-2</v>
      </c>
      <c r="O13" s="44">
        <v>16.599850281999998</v>
      </c>
      <c r="P13" s="44">
        <v>0.38524399999999998</v>
      </c>
      <c r="Q13" s="44">
        <v>4.0000000000000003E-5</v>
      </c>
      <c r="R13" s="44">
        <v>0</v>
      </c>
      <c r="S13" s="44">
        <v>0</v>
      </c>
      <c r="T13" s="44">
        <v>0.36944270200000001</v>
      </c>
      <c r="U13" s="44">
        <v>3.1390603540000011</v>
      </c>
      <c r="V13" s="44">
        <v>0.21458000000000002</v>
      </c>
      <c r="W13" s="44">
        <v>190.26525650000002</v>
      </c>
      <c r="X13" s="44">
        <v>0</v>
      </c>
      <c r="Y13" s="44">
        <v>0</v>
      </c>
      <c r="Z13" s="44">
        <v>0</v>
      </c>
      <c r="AA13" s="44">
        <v>0</v>
      </c>
      <c r="AB13" s="45">
        <v>4.7026573849999984</v>
      </c>
      <c r="AC13" s="46">
        <v>6.3299999999999999E-4</v>
      </c>
      <c r="AD13" s="47">
        <f t="shared" si="0"/>
        <v>4.7020243849999988</v>
      </c>
      <c r="AE13" s="48">
        <v>0.37386350000000002</v>
      </c>
    </row>
    <row r="14" spans="2:31" ht="18" customHeight="1" x14ac:dyDescent="0.15">
      <c r="B14" s="76" t="s">
        <v>15</v>
      </c>
      <c r="C14" s="77"/>
      <c r="D14" s="78">
        <v>1435.364458256</v>
      </c>
      <c r="E14" s="79">
        <v>0.36973</v>
      </c>
      <c r="F14" s="80">
        <v>172.43807706600003</v>
      </c>
      <c r="G14" s="81">
        <v>52.84</v>
      </c>
      <c r="H14" s="82">
        <v>8.0000000000000002E-3</v>
      </c>
      <c r="I14" s="83">
        <v>119.59007706600002</v>
      </c>
      <c r="J14" s="84">
        <v>11.375344653999997</v>
      </c>
      <c r="K14" s="84">
        <v>34.337036263999998</v>
      </c>
      <c r="L14" s="84">
        <v>6.7942166440000014</v>
      </c>
      <c r="M14" s="84">
        <v>4.6965079749999994</v>
      </c>
      <c r="N14" s="84">
        <v>3.241E-3</v>
      </c>
      <c r="O14" s="84">
        <v>0.68184499999999992</v>
      </c>
      <c r="P14" s="84">
        <v>8.8130999999999987E-2</v>
      </c>
      <c r="Q14" s="84">
        <v>1.7570499999999998</v>
      </c>
      <c r="R14" s="84">
        <v>0</v>
      </c>
      <c r="S14" s="84">
        <v>0</v>
      </c>
      <c r="T14" s="84">
        <v>0.21072035</v>
      </c>
      <c r="U14" s="84">
        <v>55.222907598999996</v>
      </c>
      <c r="V14" s="84">
        <v>1049.1686000000002</v>
      </c>
      <c r="W14" s="84">
        <v>11.918894400000021</v>
      </c>
      <c r="X14" s="84">
        <v>70.004149999999996</v>
      </c>
      <c r="Y14" s="84">
        <v>0</v>
      </c>
      <c r="Z14" s="84">
        <v>0</v>
      </c>
      <c r="AA14" s="84">
        <v>0</v>
      </c>
      <c r="AB14" s="45">
        <v>16.298006304000001</v>
      </c>
      <c r="AC14" s="46">
        <v>4.287E-3</v>
      </c>
      <c r="AD14" s="47">
        <f t="shared" si="0"/>
        <v>16.293719304</v>
      </c>
      <c r="AE14" s="48">
        <v>1.1819303999999999E-2</v>
      </c>
    </row>
    <row r="15" spans="2:31" ht="18" customHeight="1" x14ac:dyDescent="0.15">
      <c r="B15" s="36">
        <v>0</v>
      </c>
      <c r="C15" s="49" t="s">
        <v>16</v>
      </c>
      <c r="D15" s="50">
        <v>4.7251729999999998</v>
      </c>
      <c r="E15" s="51">
        <v>9.3730000000000008E-2</v>
      </c>
      <c r="F15" s="52">
        <v>2.124978</v>
      </c>
      <c r="G15" s="53">
        <v>0</v>
      </c>
      <c r="H15" s="54">
        <v>0</v>
      </c>
      <c r="I15" s="55">
        <v>2.124978</v>
      </c>
      <c r="J15" s="56">
        <v>2.0899999999999998E-3</v>
      </c>
      <c r="K15" s="56">
        <v>0</v>
      </c>
      <c r="L15" s="56">
        <v>0</v>
      </c>
      <c r="M15" s="56">
        <v>0.67343000000000008</v>
      </c>
      <c r="N15" s="56">
        <v>0</v>
      </c>
      <c r="O15" s="56">
        <v>1.9690000000000003E-2</v>
      </c>
      <c r="P15" s="56">
        <v>0</v>
      </c>
      <c r="Q15" s="56">
        <v>1.7438699999999998</v>
      </c>
      <c r="R15" s="56">
        <v>0</v>
      </c>
      <c r="S15" s="56">
        <v>0</v>
      </c>
      <c r="T15" s="56">
        <v>1.9939999999999999E-2</v>
      </c>
      <c r="U15" s="56">
        <v>1.1100000000000001E-3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7">
        <v>4.6334999999999994E-2</v>
      </c>
      <c r="AC15" s="58">
        <v>0</v>
      </c>
      <c r="AD15" s="59">
        <f t="shared" si="0"/>
        <v>4.6334999999999994E-2</v>
      </c>
      <c r="AE15" s="60">
        <v>7.4999999999999993E-5</v>
      </c>
    </row>
    <row r="16" spans="2:31" ht="18" customHeight="1" x14ac:dyDescent="0.15">
      <c r="B16" s="36">
        <v>0</v>
      </c>
      <c r="C16" s="85" t="s">
        <v>17</v>
      </c>
      <c r="D16" s="86">
        <v>1.7030550000000002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0</v>
      </c>
      <c r="K16" s="92">
        <v>0</v>
      </c>
      <c r="L16" s="92">
        <v>0</v>
      </c>
      <c r="M16" s="92">
        <v>1.6988650000000001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6.6E-4</v>
      </c>
      <c r="U16" s="92">
        <v>3.3E-3</v>
      </c>
      <c r="V16" s="92">
        <v>0</v>
      </c>
      <c r="W16" s="92">
        <v>7.0000000000000007E-5</v>
      </c>
      <c r="X16" s="92">
        <v>0</v>
      </c>
      <c r="Y16" s="92">
        <v>0</v>
      </c>
      <c r="Z16" s="92">
        <v>0</v>
      </c>
      <c r="AA16" s="92">
        <v>0</v>
      </c>
      <c r="AB16" s="93">
        <v>1.6000000000000001E-4</v>
      </c>
      <c r="AC16" s="94">
        <v>0</v>
      </c>
      <c r="AD16" s="95">
        <f t="shared" si="0"/>
        <v>1.6000000000000001E-4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3.7742400000000007</v>
      </c>
      <c r="E17" s="87">
        <v>0</v>
      </c>
      <c r="F17" s="88">
        <v>3.6791100000000001</v>
      </c>
      <c r="G17" s="89">
        <v>0</v>
      </c>
      <c r="H17" s="90">
        <v>0</v>
      </c>
      <c r="I17" s="91">
        <v>3.6791100000000001</v>
      </c>
      <c r="J17" s="92">
        <v>7.7000000000000007E-4</v>
      </c>
      <c r="K17" s="92">
        <v>0</v>
      </c>
      <c r="L17" s="92">
        <v>0</v>
      </c>
      <c r="M17" s="92">
        <v>2.904E-2</v>
      </c>
      <c r="N17" s="92">
        <v>0</v>
      </c>
      <c r="O17" s="92">
        <v>1.72E-3</v>
      </c>
      <c r="P17" s="92">
        <v>6.3600000000000004E-2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0.22776999999999997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7.1999999999999994E-4</v>
      </c>
      <c r="K18" s="92">
        <v>0</v>
      </c>
      <c r="L18" s="92">
        <v>0</v>
      </c>
      <c r="M18" s="92">
        <v>1.9757999999999998E-2</v>
      </c>
      <c r="N18" s="92">
        <v>6.7000000000000002E-4</v>
      </c>
      <c r="O18" s="92">
        <v>0.14060599999999998</v>
      </c>
      <c r="P18" s="92">
        <v>2.1000000000000002E-5</v>
      </c>
      <c r="Q18" s="92">
        <v>0</v>
      </c>
      <c r="R18" s="92">
        <v>0</v>
      </c>
      <c r="S18" s="92">
        <v>0</v>
      </c>
      <c r="T18" s="92">
        <v>2.03E-4</v>
      </c>
      <c r="U18" s="92">
        <v>6.3120000000000009E-2</v>
      </c>
      <c r="V18" s="92">
        <v>0</v>
      </c>
      <c r="W18" s="92">
        <v>1.7999999999999997E-5</v>
      </c>
      <c r="X18" s="92">
        <v>0</v>
      </c>
      <c r="Y18" s="92">
        <v>0</v>
      </c>
      <c r="Z18" s="92">
        <v>0</v>
      </c>
      <c r="AA18" s="92">
        <v>0</v>
      </c>
      <c r="AB18" s="93">
        <v>2.6540000000000001E-3</v>
      </c>
      <c r="AC18" s="94">
        <v>0</v>
      </c>
      <c r="AD18" s="95">
        <f t="shared" si="0"/>
        <v>2.6540000000000001E-3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4.018E-2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8.6E-3</v>
      </c>
      <c r="L19" s="92">
        <v>0</v>
      </c>
      <c r="M19" s="92">
        <v>6.4000000000000005E-4</v>
      </c>
      <c r="N19" s="92">
        <v>0</v>
      </c>
      <c r="O19" s="92">
        <v>3.0940000000000002E-2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4.0669999999999998E-2</v>
      </c>
      <c r="E20" s="87">
        <v>0</v>
      </c>
      <c r="F20" s="88">
        <v>2.1190000000000001E-2</v>
      </c>
      <c r="G20" s="89">
        <v>0</v>
      </c>
      <c r="H20" s="90">
        <v>0</v>
      </c>
      <c r="I20" s="91">
        <v>2.1190000000000001E-2</v>
      </c>
      <c r="J20" s="92">
        <v>4.4999999999999999E-4</v>
      </c>
      <c r="K20" s="92">
        <v>0</v>
      </c>
      <c r="L20" s="92">
        <v>0</v>
      </c>
      <c r="M20" s="92">
        <v>1.7900000000000001E-3</v>
      </c>
      <c r="N20" s="92">
        <v>0</v>
      </c>
      <c r="O20" s="92">
        <v>1.1179999999999999E-2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6.0599999999999994E-3</v>
      </c>
      <c r="AC20" s="94">
        <v>0</v>
      </c>
      <c r="AD20" s="95">
        <f t="shared" si="0"/>
        <v>6.0599999999999994E-3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4.6099999999999995E-3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2.2000000000000001E-4</v>
      </c>
      <c r="K21" s="92">
        <v>0</v>
      </c>
      <c r="L21" s="92">
        <v>0</v>
      </c>
      <c r="M21" s="92">
        <v>4.3899999999999998E-3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115.11537350300001</v>
      </c>
      <c r="E22" s="87">
        <v>0.26536999999999999</v>
      </c>
      <c r="F22" s="88">
        <v>60.568600697000008</v>
      </c>
      <c r="G22" s="89">
        <v>52.84</v>
      </c>
      <c r="H22" s="90">
        <v>8.0000000000000002E-3</v>
      </c>
      <c r="I22" s="91">
        <v>7.720600697000001</v>
      </c>
      <c r="J22" s="92">
        <v>10.611215208999999</v>
      </c>
      <c r="K22" s="92">
        <v>34.154869724999998</v>
      </c>
      <c r="L22" s="92">
        <v>6.6660866440000008</v>
      </c>
      <c r="M22" s="92">
        <v>1.660612075</v>
      </c>
      <c r="N22" s="92">
        <v>1.075E-3</v>
      </c>
      <c r="O22" s="92">
        <v>0.19654099999999999</v>
      </c>
      <c r="P22" s="92">
        <v>0</v>
      </c>
      <c r="Q22" s="92">
        <v>1.3179999999999999E-2</v>
      </c>
      <c r="R22" s="92">
        <v>0</v>
      </c>
      <c r="S22" s="92">
        <v>0</v>
      </c>
      <c r="T22" s="92">
        <v>1.6158250000000002E-2</v>
      </c>
      <c r="U22" s="92">
        <v>9.3070989999999992E-3</v>
      </c>
      <c r="V22" s="92">
        <v>0</v>
      </c>
      <c r="W22" s="92">
        <v>0.21549000000000001</v>
      </c>
      <c r="X22" s="92">
        <v>0.71183999999999992</v>
      </c>
      <c r="Y22" s="92">
        <v>0</v>
      </c>
      <c r="Z22" s="92">
        <v>0</v>
      </c>
      <c r="AA22" s="92">
        <v>0</v>
      </c>
      <c r="AB22" s="93">
        <v>2.5027803999999994E-2</v>
      </c>
      <c r="AC22" s="94">
        <v>4.287E-3</v>
      </c>
      <c r="AD22" s="95">
        <f t="shared" si="0"/>
        <v>2.0740803999999995E-2</v>
      </c>
      <c r="AE22" s="96">
        <v>3.9180400000000005E-4</v>
      </c>
    </row>
    <row r="23" spans="2:31" ht="18" customHeight="1" x14ac:dyDescent="0.15">
      <c r="B23" s="36">
        <v>0</v>
      </c>
      <c r="C23" s="85" t="s">
        <v>24</v>
      </c>
      <c r="D23" s="86">
        <v>6.8261000000000002E-2</v>
      </c>
      <c r="E23" s="87">
        <v>0</v>
      </c>
      <c r="F23" s="88">
        <v>0</v>
      </c>
      <c r="G23" s="89">
        <v>0</v>
      </c>
      <c r="H23" s="90">
        <v>0</v>
      </c>
      <c r="I23" s="91">
        <v>0</v>
      </c>
      <c r="J23" s="92">
        <v>5.6639999999999998E-3</v>
      </c>
      <c r="K23" s="92">
        <v>0</v>
      </c>
      <c r="L23" s="92">
        <v>0</v>
      </c>
      <c r="M23" s="92">
        <v>6.9999999999999999E-6</v>
      </c>
      <c r="N23" s="92">
        <v>0</v>
      </c>
      <c r="O23" s="92">
        <v>8.8199999999999997E-3</v>
      </c>
      <c r="P23" s="92">
        <v>1.4999999999999999E-4</v>
      </c>
      <c r="Q23" s="92">
        <v>0</v>
      </c>
      <c r="R23" s="92">
        <v>0</v>
      </c>
      <c r="S23" s="92">
        <v>0</v>
      </c>
      <c r="T23" s="92">
        <v>0</v>
      </c>
      <c r="U23" s="92">
        <v>5.4000000000000001E-4</v>
      </c>
      <c r="V23" s="92">
        <v>0</v>
      </c>
      <c r="W23" s="92">
        <v>5.194E-2</v>
      </c>
      <c r="X23" s="92">
        <v>0</v>
      </c>
      <c r="Y23" s="92">
        <v>0</v>
      </c>
      <c r="Z23" s="92">
        <v>0</v>
      </c>
      <c r="AA23" s="92">
        <v>0</v>
      </c>
      <c r="AB23" s="93">
        <v>1.14E-3</v>
      </c>
      <c r="AC23" s="94">
        <v>0</v>
      </c>
      <c r="AD23" s="95">
        <f t="shared" si="0"/>
        <v>1.14E-3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7.4400000000000004E-3</v>
      </c>
      <c r="E24" s="87">
        <v>0</v>
      </c>
      <c r="F24" s="88">
        <v>7.0000000000000001E-3</v>
      </c>
      <c r="G24" s="89">
        <v>0</v>
      </c>
      <c r="H24" s="90">
        <v>0</v>
      </c>
      <c r="I24" s="91">
        <v>7.0000000000000001E-3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4.4000000000000002E-4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0</v>
      </c>
      <c r="AC24" s="94">
        <v>0</v>
      </c>
      <c r="AD24" s="95">
        <f t="shared" si="0"/>
        <v>0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</v>
      </c>
      <c r="E25" s="87">
        <v>0</v>
      </c>
      <c r="F25" s="88">
        <v>0</v>
      </c>
      <c r="G25" s="89">
        <v>0</v>
      </c>
      <c r="H25" s="90">
        <v>0</v>
      </c>
      <c r="I25" s="91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9.141729999999999</v>
      </c>
      <c r="E27" s="87">
        <v>0</v>
      </c>
      <c r="F27" s="88">
        <v>2.6048800000000001</v>
      </c>
      <c r="G27" s="89">
        <v>0</v>
      </c>
      <c r="H27" s="90">
        <v>0</v>
      </c>
      <c r="I27" s="91">
        <v>2.6048800000000001</v>
      </c>
      <c r="J27" s="92">
        <v>5.0400000000000002E-3</v>
      </c>
      <c r="K27" s="92">
        <v>0</v>
      </c>
      <c r="L27" s="92">
        <v>0</v>
      </c>
      <c r="M27" s="92">
        <v>6.6280000000000002E-3</v>
      </c>
      <c r="N27" s="92">
        <v>1.9000000000000001E-4</v>
      </c>
      <c r="O27" s="92">
        <v>7.8800000000000007E-4</v>
      </c>
      <c r="P27" s="92">
        <v>0</v>
      </c>
      <c r="Q27" s="92">
        <v>0</v>
      </c>
      <c r="R27" s="92">
        <v>0</v>
      </c>
      <c r="S27" s="92">
        <v>0</v>
      </c>
      <c r="T27" s="92">
        <v>2.1999999999999999E-5</v>
      </c>
      <c r="U27" s="92">
        <v>6.1207119999999993</v>
      </c>
      <c r="V27" s="92">
        <v>0</v>
      </c>
      <c r="W27" s="92">
        <v>0.40288999999999997</v>
      </c>
      <c r="X27" s="92">
        <v>0</v>
      </c>
      <c r="Y27" s="92">
        <v>0</v>
      </c>
      <c r="Z27" s="92">
        <v>0</v>
      </c>
      <c r="AA27" s="92">
        <v>0</v>
      </c>
      <c r="AB27" s="93">
        <v>5.8E-4</v>
      </c>
      <c r="AC27" s="94">
        <v>0</v>
      </c>
      <c r="AD27" s="95">
        <f t="shared" si="0"/>
        <v>5.8E-4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1297.9926414000004</v>
      </c>
      <c r="E28" s="87">
        <v>1.0630000000000001E-2</v>
      </c>
      <c r="F28" s="88">
        <v>103.30017100000001</v>
      </c>
      <c r="G28" s="89">
        <v>0</v>
      </c>
      <c r="H28" s="90">
        <v>0</v>
      </c>
      <c r="I28" s="91">
        <v>103.30017100000001</v>
      </c>
      <c r="J28" s="92">
        <v>0.62662099999999998</v>
      </c>
      <c r="K28" s="92">
        <v>8.5639999999999994E-2</v>
      </c>
      <c r="L28" s="92">
        <v>3.8119999999999994E-2</v>
      </c>
      <c r="M28" s="92">
        <v>0.34573000000000004</v>
      </c>
      <c r="N28" s="92">
        <v>2.0799999999999999E-4</v>
      </c>
      <c r="O28" s="92">
        <v>1.8360999999999995E-2</v>
      </c>
      <c r="P28" s="92">
        <v>0</v>
      </c>
      <c r="Q28" s="92">
        <v>0</v>
      </c>
      <c r="R28" s="92">
        <v>0</v>
      </c>
      <c r="S28" s="92">
        <v>0</v>
      </c>
      <c r="T28" s="92">
        <v>1.3082E-2</v>
      </c>
      <c r="U28" s="92">
        <v>48.944588000000003</v>
      </c>
      <c r="V28" s="92">
        <v>1049.1686000000002</v>
      </c>
      <c r="W28" s="92">
        <v>10.25377240000002</v>
      </c>
      <c r="X28" s="92">
        <v>69.292310000000001</v>
      </c>
      <c r="Y28" s="92">
        <v>0</v>
      </c>
      <c r="Z28" s="92">
        <v>0</v>
      </c>
      <c r="AA28" s="92">
        <v>0</v>
      </c>
      <c r="AB28" s="93">
        <v>15.894808000000001</v>
      </c>
      <c r="AC28" s="94">
        <v>0</v>
      </c>
      <c r="AD28" s="95">
        <f t="shared" si="0"/>
        <v>15.894808000000001</v>
      </c>
      <c r="AE28" s="96">
        <v>6.2079999999999991E-3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0.15214000000000003</v>
      </c>
      <c r="E30" s="87">
        <v>0</v>
      </c>
      <c r="F30" s="88">
        <v>4.5809999999999997E-2</v>
      </c>
      <c r="G30" s="89">
        <v>0</v>
      </c>
      <c r="H30" s="90">
        <v>0</v>
      </c>
      <c r="I30" s="91">
        <v>4.5809999999999997E-2</v>
      </c>
      <c r="J30" s="92">
        <v>1.2099999999999999E-3</v>
      </c>
      <c r="K30" s="92">
        <v>0</v>
      </c>
      <c r="L30" s="92">
        <v>0</v>
      </c>
      <c r="M30" s="92">
        <v>1.1600000000000002E-3</v>
      </c>
      <c r="N30" s="92">
        <v>0</v>
      </c>
      <c r="O30" s="92">
        <v>3.3890000000000003E-2</v>
      </c>
      <c r="P30" s="92">
        <v>0</v>
      </c>
      <c r="Q30" s="92">
        <v>0</v>
      </c>
      <c r="R30" s="92">
        <v>0</v>
      </c>
      <c r="S30" s="92">
        <v>0</v>
      </c>
      <c r="T30" s="92">
        <v>4.9500000000000002E-2</v>
      </c>
      <c r="U30" s="92">
        <v>1.7800000000000001E-3</v>
      </c>
      <c r="V30" s="92">
        <v>0</v>
      </c>
      <c r="W30" s="92">
        <v>5.7000000000000002E-3</v>
      </c>
      <c r="X30" s="92">
        <v>0</v>
      </c>
      <c r="Y30" s="92">
        <v>0</v>
      </c>
      <c r="Z30" s="92">
        <v>0</v>
      </c>
      <c r="AA30" s="92">
        <v>0</v>
      </c>
      <c r="AB30" s="93">
        <v>1.3089999999999999E-2</v>
      </c>
      <c r="AC30" s="94">
        <v>0</v>
      </c>
      <c r="AD30" s="95">
        <f t="shared" si="0"/>
        <v>1.3089999999999999E-2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0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0.14606199999999997</v>
      </c>
      <c r="E32" s="87">
        <v>0</v>
      </c>
      <c r="F32" s="88">
        <v>1.0300000000000001E-3</v>
      </c>
      <c r="G32" s="89">
        <v>0</v>
      </c>
      <c r="H32" s="90">
        <v>0</v>
      </c>
      <c r="I32" s="91">
        <v>1.0300000000000001E-3</v>
      </c>
      <c r="J32" s="92">
        <v>1.338E-2</v>
      </c>
      <c r="K32" s="92">
        <v>0</v>
      </c>
      <c r="L32" s="92">
        <v>4.0999999999999999E-4</v>
      </c>
      <c r="M32" s="92">
        <v>9.9614999999999995E-2</v>
      </c>
      <c r="N32" s="92">
        <v>0</v>
      </c>
      <c r="O32" s="92">
        <v>2.6949999999999998E-2</v>
      </c>
      <c r="P32" s="92">
        <v>0</v>
      </c>
      <c r="Q32" s="92">
        <v>0</v>
      </c>
      <c r="R32" s="92">
        <v>0</v>
      </c>
      <c r="S32" s="92">
        <v>0</v>
      </c>
      <c r="T32" s="92">
        <v>2.2000000000000001E-4</v>
      </c>
      <c r="U32" s="92">
        <v>3.3E-4</v>
      </c>
      <c r="V32" s="92">
        <v>0</v>
      </c>
      <c r="W32" s="92">
        <v>6.2699999999999995E-4</v>
      </c>
      <c r="X32" s="92">
        <v>0</v>
      </c>
      <c r="Y32" s="92">
        <v>0</v>
      </c>
      <c r="Z32" s="92">
        <v>0</v>
      </c>
      <c r="AA32" s="92">
        <v>0</v>
      </c>
      <c r="AB32" s="93">
        <v>3.5000000000000001E-3</v>
      </c>
      <c r="AC32" s="94">
        <v>0</v>
      </c>
      <c r="AD32" s="95">
        <f t="shared" si="0"/>
        <v>3.5000000000000001E-3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5.1756999999999997E-2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5.0000000000000001E-4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1.6200000000000001E-3</v>
      </c>
      <c r="U33" s="92">
        <v>0</v>
      </c>
      <c r="V33" s="92">
        <v>0</v>
      </c>
      <c r="W33" s="92">
        <v>4.8219999999999999E-2</v>
      </c>
      <c r="X33" s="92">
        <v>0</v>
      </c>
      <c r="Y33" s="92">
        <v>0</v>
      </c>
      <c r="Z33" s="92">
        <v>0</v>
      </c>
      <c r="AA33" s="92">
        <v>0</v>
      </c>
      <c r="AB33" s="93">
        <v>1.4169999999999999E-3</v>
      </c>
      <c r="AC33" s="94">
        <v>0</v>
      </c>
      <c r="AD33" s="95">
        <f t="shared" si="0"/>
        <v>1.4169999999999999E-3</v>
      </c>
      <c r="AE33" s="96">
        <v>2.7700000000000001E-4</v>
      </c>
    </row>
    <row r="34" spans="2:31" ht="18" customHeight="1" x14ac:dyDescent="0.15">
      <c r="B34" s="36">
        <v>0</v>
      </c>
      <c r="C34" s="85" t="s">
        <v>35</v>
      </c>
      <c r="D34" s="86">
        <v>1.3764E-2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0</v>
      </c>
      <c r="K34" s="92">
        <v>0</v>
      </c>
      <c r="L34" s="92">
        <v>0</v>
      </c>
      <c r="M34" s="92">
        <v>9.0480000000000005E-3</v>
      </c>
      <c r="N34" s="92">
        <v>5.1000000000000004E-4</v>
      </c>
      <c r="O34" s="92">
        <v>3.9900000000000005E-3</v>
      </c>
      <c r="P34" s="92">
        <v>0</v>
      </c>
      <c r="Q34" s="92">
        <v>0</v>
      </c>
      <c r="R34" s="92">
        <v>0</v>
      </c>
      <c r="S34" s="92">
        <v>0</v>
      </c>
      <c r="T34" s="92">
        <v>2.1600000000000002E-4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0</v>
      </c>
      <c r="AC34" s="94">
        <v>0</v>
      </c>
      <c r="AD34" s="95">
        <f t="shared" si="0"/>
        <v>0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0.96661350000000001</v>
      </c>
      <c r="E35" s="87">
        <v>0</v>
      </c>
      <c r="F35" s="88">
        <v>5.1189999999999999E-2</v>
      </c>
      <c r="G35" s="89">
        <v>0</v>
      </c>
      <c r="H35" s="90">
        <v>0</v>
      </c>
      <c r="I35" s="91">
        <v>5.1189999999999999E-2</v>
      </c>
      <c r="J35" s="92">
        <v>1.4999999999999999E-4</v>
      </c>
      <c r="K35" s="92">
        <v>4.7479999999999994E-2</v>
      </c>
      <c r="L35" s="92">
        <v>8.8180000000000008E-2</v>
      </c>
      <c r="M35" s="92">
        <v>7.2121500000000005E-2</v>
      </c>
      <c r="N35" s="92">
        <v>2.9999999999999997E-5</v>
      </c>
      <c r="O35" s="92">
        <v>9.7368999999999997E-2</v>
      </c>
      <c r="P35" s="92">
        <v>0</v>
      </c>
      <c r="Q35" s="92">
        <v>0</v>
      </c>
      <c r="R35" s="92">
        <v>0</v>
      </c>
      <c r="S35" s="92">
        <v>0</v>
      </c>
      <c r="T35" s="92">
        <v>9.1699000000000003E-2</v>
      </c>
      <c r="U35" s="92">
        <v>2.6719999999999999E-3</v>
      </c>
      <c r="V35" s="92">
        <v>0</v>
      </c>
      <c r="W35" s="92">
        <v>0.51079799999999997</v>
      </c>
      <c r="X35" s="92">
        <v>0</v>
      </c>
      <c r="Y35" s="92">
        <v>0</v>
      </c>
      <c r="Z35" s="92">
        <v>0</v>
      </c>
      <c r="AA35" s="92">
        <v>0</v>
      </c>
      <c r="AB35" s="93">
        <v>4.9240000000000004E-3</v>
      </c>
      <c r="AC35" s="94">
        <v>0</v>
      </c>
      <c r="AD35" s="95">
        <f t="shared" si="0"/>
        <v>4.9240000000000004E-3</v>
      </c>
      <c r="AE35" s="96">
        <v>4.8640000000000003E-3</v>
      </c>
    </row>
    <row r="36" spans="2:31" ht="18" customHeight="1" x14ac:dyDescent="0.15">
      <c r="B36" s="36">
        <v>0</v>
      </c>
      <c r="C36" s="85" t="s">
        <v>37</v>
      </c>
      <c r="D36" s="86">
        <v>2.8343E-2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2.41E-2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4.2430000000000002E-3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2.4795000000000001E-2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2.4795000000000001E-2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0</v>
      </c>
      <c r="AC37" s="94">
        <v>0</v>
      </c>
      <c r="AD37" s="95">
        <f t="shared" si="0"/>
        <v>0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1.1398398529999998</v>
      </c>
      <c r="E38" s="64">
        <v>0</v>
      </c>
      <c r="F38" s="65">
        <v>3.4117368999999995E-2</v>
      </c>
      <c r="G38" s="66">
        <v>0</v>
      </c>
      <c r="H38" s="67">
        <v>0</v>
      </c>
      <c r="I38" s="68">
        <v>3.4117368999999995E-2</v>
      </c>
      <c r="J38" s="69">
        <v>8.3019445000000011E-2</v>
      </c>
      <c r="K38" s="69">
        <v>4.0446539000000011E-2</v>
      </c>
      <c r="L38" s="69">
        <v>1.4199999999999998E-3</v>
      </c>
      <c r="M38" s="69">
        <v>7.31734E-2</v>
      </c>
      <c r="N38" s="69">
        <v>5.5800000000000001E-4</v>
      </c>
      <c r="O38" s="69">
        <v>9.0559999999999974E-2</v>
      </c>
      <c r="P38" s="69">
        <v>2.6000000000000003E-4</v>
      </c>
      <c r="Q38" s="69">
        <v>0</v>
      </c>
      <c r="R38" s="69">
        <v>0</v>
      </c>
      <c r="S38" s="69">
        <v>0</v>
      </c>
      <c r="T38" s="69">
        <v>1.7400099999999998E-2</v>
      </c>
      <c r="U38" s="69">
        <v>7.5448500000000016E-2</v>
      </c>
      <c r="V38" s="69">
        <v>0</v>
      </c>
      <c r="W38" s="69">
        <v>0.425126</v>
      </c>
      <c r="X38" s="69">
        <v>0</v>
      </c>
      <c r="Y38" s="69">
        <v>0</v>
      </c>
      <c r="Z38" s="69">
        <v>0</v>
      </c>
      <c r="AA38" s="69">
        <v>0</v>
      </c>
      <c r="AB38" s="70">
        <v>0.29831049999999992</v>
      </c>
      <c r="AC38" s="71">
        <v>0</v>
      </c>
      <c r="AD38" s="72">
        <f t="shared" si="0"/>
        <v>0.29831049999999992</v>
      </c>
      <c r="AE38" s="73">
        <v>3.4999999999999999E-6</v>
      </c>
    </row>
    <row r="39" spans="2:31" ht="18" customHeight="1" x14ac:dyDescent="0.15">
      <c r="B39" s="76" t="s">
        <v>40</v>
      </c>
      <c r="C39" s="77"/>
      <c r="D39" s="97">
        <v>208.00028334999996</v>
      </c>
      <c r="E39" s="98">
        <v>0</v>
      </c>
      <c r="F39" s="99">
        <v>207.28064769999997</v>
      </c>
      <c r="G39" s="100">
        <v>133.36699999999999</v>
      </c>
      <c r="H39" s="101">
        <v>4.8793999999999995</v>
      </c>
      <c r="I39" s="102">
        <v>69.034247699999995</v>
      </c>
      <c r="J39" s="103">
        <v>5.5656500000000001E-3</v>
      </c>
      <c r="K39" s="103">
        <v>7.3499999999999998E-3</v>
      </c>
      <c r="L39" s="103">
        <v>1.438E-2</v>
      </c>
      <c r="M39" s="103">
        <v>5.1349999999999998E-3</v>
      </c>
      <c r="N39" s="103">
        <v>0</v>
      </c>
      <c r="O39" s="103">
        <v>6.5399999999999998E-3</v>
      </c>
      <c r="P39" s="103">
        <v>0</v>
      </c>
      <c r="Q39" s="103">
        <v>0</v>
      </c>
      <c r="R39" s="103">
        <v>0</v>
      </c>
      <c r="S39" s="103">
        <v>0</v>
      </c>
      <c r="T39" s="103">
        <v>2.05E-4</v>
      </c>
      <c r="U39" s="103">
        <v>4.9890000000000004E-2</v>
      </c>
      <c r="V39" s="103">
        <v>4.1200000000000004E-3</v>
      </c>
      <c r="W39" s="103">
        <v>8.2699999999999996E-3</v>
      </c>
      <c r="X39" s="103">
        <v>0.60320000000000007</v>
      </c>
      <c r="Y39" s="103">
        <v>0</v>
      </c>
      <c r="Z39" s="103">
        <v>0</v>
      </c>
      <c r="AA39" s="103">
        <v>0</v>
      </c>
      <c r="AB39" s="45">
        <v>1.4980000000000002E-2</v>
      </c>
      <c r="AC39" s="46">
        <v>0</v>
      </c>
      <c r="AD39" s="47">
        <f t="shared" si="0"/>
        <v>1.4980000000000002E-2</v>
      </c>
      <c r="AE39" s="48">
        <v>0</v>
      </c>
    </row>
    <row r="40" spans="2:31" ht="18" customHeight="1" x14ac:dyDescent="0.15">
      <c r="B40" s="36">
        <v>0</v>
      </c>
      <c r="C40" s="49" t="s">
        <v>41</v>
      </c>
      <c r="D40" s="50">
        <v>0.14490334999999999</v>
      </c>
      <c r="E40" s="51">
        <v>0</v>
      </c>
      <c r="F40" s="52">
        <v>2.8747700000000001E-2</v>
      </c>
      <c r="G40" s="53">
        <v>0</v>
      </c>
      <c r="H40" s="54">
        <v>0</v>
      </c>
      <c r="I40" s="55">
        <v>2.8747700000000001E-2</v>
      </c>
      <c r="J40" s="56">
        <v>5.5656500000000001E-3</v>
      </c>
      <c r="K40" s="56">
        <v>7.3499999999999998E-3</v>
      </c>
      <c r="L40" s="56">
        <v>1.438E-2</v>
      </c>
      <c r="M40" s="56">
        <v>5.0599999999999994E-3</v>
      </c>
      <c r="N40" s="56">
        <v>0</v>
      </c>
      <c r="O40" s="56">
        <v>6.5399999999999998E-3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4.9890000000000004E-2</v>
      </c>
      <c r="V40" s="56">
        <v>4.1200000000000004E-3</v>
      </c>
      <c r="W40" s="56">
        <v>8.2699999999999996E-3</v>
      </c>
      <c r="X40" s="56">
        <v>0</v>
      </c>
      <c r="Y40" s="56">
        <v>0</v>
      </c>
      <c r="Z40" s="56">
        <v>0</v>
      </c>
      <c r="AA40" s="56">
        <v>0</v>
      </c>
      <c r="AB40" s="57">
        <v>1.4980000000000002E-2</v>
      </c>
      <c r="AC40" s="58">
        <v>0</v>
      </c>
      <c r="AD40" s="59">
        <f t="shared" si="0"/>
        <v>1.4980000000000002E-2</v>
      </c>
      <c r="AE40" s="60">
        <v>0</v>
      </c>
    </row>
    <row r="41" spans="2:31" ht="18" customHeight="1" x14ac:dyDescent="0.15">
      <c r="B41" s="36">
        <v>0</v>
      </c>
      <c r="C41" s="85" t="s">
        <v>42</v>
      </c>
      <c r="D41" s="86">
        <v>0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0</v>
      </c>
      <c r="AC41" s="94">
        <v>0</v>
      </c>
      <c r="AD41" s="95">
        <f t="shared" si="0"/>
        <v>0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73.806030000000007</v>
      </c>
      <c r="E43" s="87">
        <v>0</v>
      </c>
      <c r="F43" s="88">
        <v>73.805900000000008</v>
      </c>
      <c r="G43" s="89">
        <v>0</v>
      </c>
      <c r="H43" s="90">
        <v>4.8793999999999995</v>
      </c>
      <c r="I43" s="91">
        <v>68.926500000000004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1.3000000000000002E-4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134.04935</v>
      </c>
      <c r="E45" s="64">
        <v>0</v>
      </c>
      <c r="F45" s="65">
        <v>133.446</v>
      </c>
      <c r="G45" s="66">
        <v>133.36699999999999</v>
      </c>
      <c r="H45" s="67">
        <v>0</v>
      </c>
      <c r="I45" s="68">
        <v>7.9000000000000001E-2</v>
      </c>
      <c r="J45" s="69">
        <v>0</v>
      </c>
      <c r="K45" s="69">
        <v>0</v>
      </c>
      <c r="L45" s="69">
        <v>0</v>
      </c>
      <c r="M45" s="69">
        <v>7.4999999999999993E-5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7.4999999999999993E-5</v>
      </c>
      <c r="U45" s="69">
        <v>0</v>
      </c>
      <c r="V45" s="69">
        <v>0</v>
      </c>
      <c r="W45" s="69">
        <v>0</v>
      </c>
      <c r="X45" s="69">
        <v>0.60320000000000007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5.5384999999999997E-2</v>
      </c>
      <c r="E46" s="39">
        <v>0</v>
      </c>
      <c r="F46" s="40">
        <v>5.5799999999999999E-3</v>
      </c>
      <c r="G46" s="41">
        <v>0</v>
      </c>
      <c r="H46" s="42">
        <v>0</v>
      </c>
      <c r="I46" s="43">
        <v>5.5799999999999999E-3</v>
      </c>
      <c r="J46" s="44">
        <v>2.2499999999999999E-4</v>
      </c>
      <c r="K46" s="44">
        <v>9.3000000000000005E-4</v>
      </c>
      <c r="L46" s="44">
        <v>0</v>
      </c>
      <c r="M46" s="44">
        <v>1.33811E-2</v>
      </c>
      <c r="N46" s="44">
        <v>9.1500000000000001E-4</v>
      </c>
      <c r="O46" s="44">
        <v>1.8699999999999999E-3</v>
      </c>
      <c r="P46" s="44">
        <v>0</v>
      </c>
      <c r="Q46" s="44">
        <v>0</v>
      </c>
      <c r="R46" s="44">
        <v>0</v>
      </c>
      <c r="S46" s="44">
        <v>0</v>
      </c>
      <c r="T46" s="44">
        <v>2.4513899999999998E-2</v>
      </c>
      <c r="U46" s="44">
        <v>9.5E-4</v>
      </c>
      <c r="V46" s="44">
        <v>0</v>
      </c>
      <c r="W46" s="44">
        <v>8.1000000000000006E-4</v>
      </c>
      <c r="X46" s="44">
        <v>0</v>
      </c>
      <c r="Y46" s="44">
        <v>0</v>
      </c>
      <c r="Z46" s="44">
        <v>0</v>
      </c>
      <c r="AA46" s="44">
        <v>0</v>
      </c>
      <c r="AB46" s="45">
        <v>6.2099999999999994E-3</v>
      </c>
      <c r="AC46" s="105">
        <v>0</v>
      </c>
      <c r="AD46" s="106">
        <f t="shared" si="0"/>
        <v>6.2099999999999994E-3</v>
      </c>
      <c r="AE46" s="107">
        <v>4.6299999999999996E-3</v>
      </c>
    </row>
    <row r="47" spans="2:31" ht="18" customHeight="1" x14ac:dyDescent="0.15">
      <c r="B47" s="75" t="s">
        <v>48</v>
      </c>
      <c r="C47" s="104"/>
      <c r="D47" s="38">
        <v>2.1360630000000005</v>
      </c>
      <c r="E47" s="39">
        <v>0</v>
      </c>
      <c r="F47" s="40">
        <v>0.36060000000000003</v>
      </c>
      <c r="G47" s="41">
        <v>0</v>
      </c>
      <c r="H47" s="42">
        <v>0</v>
      </c>
      <c r="I47" s="43">
        <v>0.36060000000000003</v>
      </c>
      <c r="J47" s="44">
        <v>5.4543000000000001E-2</v>
      </c>
      <c r="K47" s="44">
        <v>4.2300000000000003E-3</v>
      </c>
      <c r="L47" s="44">
        <v>0</v>
      </c>
      <c r="M47" s="44">
        <v>1.8276000000000001E-2</v>
      </c>
      <c r="N47" s="44">
        <v>1.9970000000000001E-3</v>
      </c>
      <c r="O47" s="44">
        <v>0.18318899999999999</v>
      </c>
      <c r="P47" s="44">
        <v>0</v>
      </c>
      <c r="Q47" s="44">
        <v>0</v>
      </c>
      <c r="R47" s="44">
        <v>0</v>
      </c>
      <c r="S47" s="44">
        <v>0</v>
      </c>
      <c r="T47" s="44">
        <v>0.12390299999999999</v>
      </c>
      <c r="U47" s="44">
        <v>2.4649999999999997E-3</v>
      </c>
      <c r="V47" s="44">
        <v>0</v>
      </c>
      <c r="W47" s="44">
        <v>1.2747040000000001</v>
      </c>
      <c r="X47" s="44">
        <v>0</v>
      </c>
      <c r="Y47" s="44">
        <v>0</v>
      </c>
      <c r="Z47" s="44">
        <v>0</v>
      </c>
      <c r="AA47" s="44">
        <v>0</v>
      </c>
      <c r="AB47" s="45">
        <v>0.11215600000000001</v>
      </c>
      <c r="AC47" s="105">
        <v>0</v>
      </c>
      <c r="AD47" s="106">
        <f t="shared" si="0"/>
        <v>0.11215600000000001</v>
      </c>
      <c r="AE47" s="107">
        <v>8.2000000000000009E-4</v>
      </c>
    </row>
    <row r="48" spans="2:31" ht="18" customHeight="1" x14ac:dyDescent="0.15">
      <c r="B48" s="75" t="s">
        <v>49</v>
      </c>
      <c r="C48" s="104"/>
      <c r="D48" s="38">
        <v>1.2085537000000002</v>
      </c>
      <c r="E48" s="39">
        <v>0</v>
      </c>
      <c r="F48" s="40">
        <v>0.13245699999999999</v>
      </c>
      <c r="G48" s="41">
        <v>0</v>
      </c>
      <c r="H48" s="42">
        <v>0</v>
      </c>
      <c r="I48" s="43">
        <v>0.13245699999999999</v>
      </c>
      <c r="J48" s="44">
        <v>8.5781999999999997E-2</v>
      </c>
      <c r="K48" s="44">
        <v>9.8609999999999982E-3</v>
      </c>
      <c r="L48" s="44">
        <v>8.4860000000000005E-3</v>
      </c>
      <c r="M48" s="44">
        <v>0.2105967</v>
      </c>
      <c r="N48" s="44">
        <v>1.7980000000000001E-3</v>
      </c>
      <c r="O48" s="44">
        <v>0.32715300000000003</v>
      </c>
      <c r="P48" s="44">
        <v>1.2E-2</v>
      </c>
      <c r="Q48" s="44">
        <v>0</v>
      </c>
      <c r="R48" s="44">
        <v>0</v>
      </c>
      <c r="S48" s="44">
        <v>0</v>
      </c>
      <c r="T48" s="44">
        <v>2.7993000000000001E-2</v>
      </c>
      <c r="U48" s="44">
        <v>1.2504999999999999E-2</v>
      </c>
      <c r="V48" s="44">
        <v>0</v>
      </c>
      <c r="W48" s="44">
        <v>0.11236</v>
      </c>
      <c r="X48" s="44">
        <v>0</v>
      </c>
      <c r="Y48" s="44">
        <v>0</v>
      </c>
      <c r="Z48" s="44">
        <v>0</v>
      </c>
      <c r="AA48" s="44">
        <v>0</v>
      </c>
      <c r="AB48" s="45">
        <v>0.26756200000000002</v>
      </c>
      <c r="AC48" s="105">
        <v>6.6399999999999999E-4</v>
      </c>
      <c r="AD48" s="106">
        <f t="shared" si="0"/>
        <v>0.26689800000000002</v>
      </c>
      <c r="AE48" s="107">
        <v>5.038999999999999E-2</v>
      </c>
    </row>
    <row r="49" spans="2:31" ht="18" customHeight="1" x14ac:dyDescent="0.15">
      <c r="B49" s="75" t="s">
        <v>50</v>
      </c>
      <c r="C49" s="104"/>
      <c r="D49" s="38">
        <v>7.9654000000000003E-2</v>
      </c>
      <c r="E49" s="39">
        <v>0</v>
      </c>
      <c r="F49" s="40">
        <v>0</v>
      </c>
      <c r="G49" s="41">
        <v>0</v>
      </c>
      <c r="H49" s="42">
        <v>0</v>
      </c>
      <c r="I49" s="43">
        <v>0</v>
      </c>
      <c r="J49" s="44">
        <v>3.2840000000000005E-3</v>
      </c>
      <c r="K49" s="44">
        <v>4.3999999999999999E-5</v>
      </c>
      <c r="L49" s="44">
        <v>0</v>
      </c>
      <c r="M49" s="44">
        <v>6.1259999999999995E-3</v>
      </c>
      <c r="N49" s="44">
        <v>0</v>
      </c>
      <c r="O49" s="44">
        <v>5.0000000000000002E-5</v>
      </c>
      <c r="P49" s="44">
        <v>0</v>
      </c>
      <c r="Q49" s="44">
        <v>4.0989999999999999E-2</v>
      </c>
      <c r="R49" s="44">
        <v>0</v>
      </c>
      <c r="S49" s="44">
        <v>0</v>
      </c>
      <c r="T49" s="44">
        <v>3.637E-3</v>
      </c>
      <c r="U49" s="44">
        <v>9.2999999999999997E-5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2.5430000000000001E-2</v>
      </c>
      <c r="AC49" s="105">
        <v>0</v>
      </c>
      <c r="AD49" s="106">
        <f t="shared" si="0"/>
        <v>2.5430000000000001E-2</v>
      </c>
      <c r="AE49" s="107">
        <v>0</v>
      </c>
    </row>
    <row r="50" spans="2:31" ht="18" customHeight="1" x14ac:dyDescent="0.15">
      <c r="B50" s="75" t="s">
        <v>51</v>
      </c>
      <c r="C50" s="104"/>
      <c r="D50" s="38">
        <v>0.13824439999999999</v>
      </c>
      <c r="E50" s="39">
        <v>0</v>
      </c>
      <c r="F50" s="40">
        <v>1.14E-2</v>
      </c>
      <c r="G50" s="41">
        <v>0</v>
      </c>
      <c r="H50" s="42">
        <v>0</v>
      </c>
      <c r="I50" s="43">
        <v>1.14E-2</v>
      </c>
      <c r="J50" s="44">
        <v>6.7500000000000004E-4</v>
      </c>
      <c r="K50" s="44">
        <v>0</v>
      </c>
      <c r="L50" s="44">
        <v>0</v>
      </c>
      <c r="M50" s="44">
        <v>1.7569999999999999E-3</v>
      </c>
      <c r="N50" s="44">
        <v>0</v>
      </c>
      <c r="O50" s="44">
        <v>1.3890000000000001E-2</v>
      </c>
      <c r="P50" s="44">
        <v>1.31E-3</v>
      </c>
      <c r="Q50" s="44">
        <v>0</v>
      </c>
      <c r="R50" s="44">
        <v>0</v>
      </c>
      <c r="S50" s="44">
        <v>0</v>
      </c>
      <c r="T50" s="44">
        <v>1.8790999999999999E-2</v>
      </c>
      <c r="U50" s="44">
        <v>4.81E-3</v>
      </c>
      <c r="V50" s="44">
        <v>0</v>
      </c>
      <c r="W50" s="44">
        <v>1.6971399999999998E-2</v>
      </c>
      <c r="X50" s="44">
        <v>0</v>
      </c>
      <c r="Y50" s="44">
        <v>0</v>
      </c>
      <c r="Z50" s="44">
        <v>0</v>
      </c>
      <c r="AA50" s="44">
        <v>0</v>
      </c>
      <c r="AB50" s="45">
        <v>6.8639999999999993E-2</v>
      </c>
      <c r="AC50" s="105">
        <v>0</v>
      </c>
      <c r="AD50" s="106">
        <f t="shared" si="0"/>
        <v>6.8639999999999993E-2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2.7683583000000005E-2</v>
      </c>
      <c r="E51" s="39">
        <v>0</v>
      </c>
      <c r="F51" s="40">
        <v>2.377203E-3</v>
      </c>
      <c r="G51" s="41">
        <v>0</v>
      </c>
      <c r="H51" s="42">
        <v>0</v>
      </c>
      <c r="I51" s="43">
        <v>2.377203E-3</v>
      </c>
      <c r="J51" s="44">
        <v>2.1162299999999998E-3</v>
      </c>
      <c r="K51" s="44">
        <v>1.963E-4</v>
      </c>
      <c r="L51" s="44">
        <v>2.4849999999999998E-5</v>
      </c>
      <c r="M51" s="44">
        <v>3.2239999999999999E-3</v>
      </c>
      <c r="N51" s="44">
        <v>0</v>
      </c>
      <c r="O51" s="44">
        <v>1.0438000000000001E-2</v>
      </c>
      <c r="P51" s="44">
        <v>1.2600000000000001E-3</v>
      </c>
      <c r="Q51" s="44">
        <v>0</v>
      </c>
      <c r="R51" s="44">
        <v>0</v>
      </c>
      <c r="S51" s="44">
        <v>0</v>
      </c>
      <c r="T51" s="44">
        <v>2.6399999999999996E-3</v>
      </c>
      <c r="U51" s="44">
        <v>1.0550000000000002E-3</v>
      </c>
      <c r="V51" s="44">
        <v>0</v>
      </c>
      <c r="W51" s="44">
        <v>1.07E-3</v>
      </c>
      <c r="X51" s="44">
        <v>0</v>
      </c>
      <c r="Y51" s="44">
        <v>0</v>
      </c>
      <c r="Z51" s="44">
        <v>0</v>
      </c>
      <c r="AA51" s="44">
        <v>0</v>
      </c>
      <c r="AB51" s="45">
        <v>3.2819999999999998E-3</v>
      </c>
      <c r="AC51" s="105">
        <v>3.1619999999999999E-3</v>
      </c>
      <c r="AD51" s="106">
        <f t="shared" si="0"/>
        <v>1.1999999999999988E-4</v>
      </c>
      <c r="AE51" s="107">
        <v>1.0000000000000001E-5</v>
      </c>
    </row>
    <row r="52" spans="2:31" ht="18" customHeight="1" x14ac:dyDescent="0.15">
      <c r="B52" s="75" t="s">
        <v>53</v>
      </c>
      <c r="C52" s="104"/>
      <c r="D52" s="38">
        <v>0.26819069999999995</v>
      </c>
      <c r="E52" s="39">
        <v>0</v>
      </c>
      <c r="F52" s="40">
        <v>0.145925</v>
      </c>
      <c r="G52" s="41">
        <v>0</v>
      </c>
      <c r="H52" s="42">
        <v>0</v>
      </c>
      <c r="I52" s="43">
        <v>0.145925</v>
      </c>
      <c r="J52" s="44">
        <v>3.3367999999999995E-2</v>
      </c>
      <c r="K52" s="44">
        <v>1.85E-4</v>
      </c>
      <c r="L52" s="44">
        <v>0</v>
      </c>
      <c r="M52" s="44">
        <v>1.5E-3</v>
      </c>
      <c r="N52" s="44">
        <v>5.9999999999999995E-5</v>
      </c>
      <c r="O52" s="44">
        <v>1.25E-3</v>
      </c>
      <c r="P52" s="44">
        <v>0</v>
      </c>
      <c r="Q52" s="44">
        <v>0</v>
      </c>
      <c r="R52" s="44">
        <v>0</v>
      </c>
      <c r="S52" s="44">
        <v>0</v>
      </c>
      <c r="T52" s="44">
        <v>5.2699999999999993E-5</v>
      </c>
      <c r="U52" s="44">
        <v>1.55E-2</v>
      </c>
      <c r="V52" s="44">
        <v>0</v>
      </c>
      <c r="W52" s="44">
        <v>3.4599999999999999E-2</v>
      </c>
      <c r="X52" s="44">
        <v>0</v>
      </c>
      <c r="Y52" s="44">
        <v>0</v>
      </c>
      <c r="Z52" s="44">
        <v>0</v>
      </c>
      <c r="AA52" s="44">
        <v>0</v>
      </c>
      <c r="AB52" s="45">
        <v>3.5749999999999997E-2</v>
      </c>
      <c r="AC52" s="105">
        <v>0</v>
      </c>
      <c r="AD52" s="106">
        <f t="shared" si="0"/>
        <v>3.5749999999999997E-2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5.4519999999999994E-3</v>
      </c>
      <c r="E53" s="39">
        <v>0</v>
      </c>
      <c r="F53" s="40">
        <v>1.2999999999999999E-3</v>
      </c>
      <c r="G53" s="41">
        <v>0</v>
      </c>
      <c r="H53" s="42">
        <v>0</v>
      </c>
      <c r="I53" s="43">
        <v>1.2999999999999999E-3</v>
      </c>
      <c r="J53" s="44">
        <v>9.8999999999999999E-4</v>
      </c>
      <c r="K53" s="44">
        <v>0</v>
      </c>
      <c r="L53" s="44">
        <v>0</v>
      </c>
      <c r="M53" s="44">
        <v>4.7899999999999999E-4</v>
      </c>
      <c r="N53" s="44">
        <v>2.7300000000000002E-4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4.5200000000000004E-4</v>
      </c>
      <c r="U53" s="44">
        <v>2.8699999999999998E-4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1.671E-3</v>
      </c>
      <c r="AC53" s="105">
        <v>1.671E-3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0.19045927700000001</v>
      </c>
      <c r="E54" s="39">
        <v>0</v>
      </c>
      <c r="F54" s="40">
        <v>4.7912108000000002E-2</v>
      </c>
      <c r="G54" s="41">
        <v>0</v>
      </c>
      <c r="H54" s="42">
        <v>0</v>
      </c>
      <c r="I54" s="43">
        <v>4.7912108000000002E-2</v>
      </c>
      <c r="J54" s="44">
        <v>6.4462469999999996E-3</v>
      </c>
      <c r="K54" s="44">
        <v>5.5066199999999994E-4</v>
      </c>
      <c r="L54" s="44">
        <v>2.8140500000000003E-4</v>
      </c>
      <c r="M54" s="44">
        <v>0.11910199999999999</v>
      </c>
      <c r="N54" s="44">
        <v>0</v>
      </c>
      <c r="O54" s="44">
        <v>5.9999999999999995E-5</v>
      </c>
      <c r="P54" s="44">
        <v>0</v>
      </c>
      <c r="Q54" s="44">
        <v>0</v>
      </c>
      <c r="R54" s="44">
        <v>0</v>
      </c>
      <c r="S54" s="44">
        <v>0</v>
      </c>
      <c r="T54" s="44">
        <v>1.1579000000000001E-2</v>
      </c>
      <c r="U54" s="44">
        <v>1.9898199999999998E-3</v>
      </c>
      <c r="V54" s="44">
        <v>0</v>
      </c>
      <c r="W54" s="44">
        <v>4.0999999999999999E-4</v>
      </c>
      <c r="X54" s="44">
        <v>0</v>
      </c>
      <c r="Y54" s="44">
        <v>0</v>
      </c>
      <c r="Z54" s="44">
        <v>0</v>
      </c>
      <c r="AA54" s="44">
        <v>0</v>
      </c>
      <c r="AB54" s="45">
        <v>2.1280349999999999E-3</v>
      </c>
      <c r="AC54" s="105">
        <v>2.1280000000000001E-3</v>
      </c>
      <c r="AD54" s="106">
        <f t="shared" si="0"/>
        <v>3.4999999999792142E-8</v>
      </c>
      <c r="AE54" s="107">
        <v>3.4999999999999996E-8</v>
      </c>
    </row>
    <row r="55" spans="2:31" ht="18" customHeight="1" x14ac:dyDescent="0.15">
      <c r="B55" s="75" t="s">
        <v>56</v>
      </c>
      <c r="C55" s="104"/>
      <c r="D55" s="38">
        <v>5.5743028499999987</v>
      </c>
      <c r="E55" s="39">
        <v>0</v>
      </c>
      <c r="F55" s="40">
        <v>2.1663950000000001E-2</v>
      </c>
      <c r="G55" s="41">
        <v>0</v>
      </c>
      <c r="H55" s="42">
        <v>0</v>
      </c>
      <c r="I55" s="43">
        <v>2.1663950000000001E-2</v>
      </c>
      <c r="J55" s="44">
        <v>4.261E-3</v>
      </c>
      <c r="K55" s="44">
        <v>7.1605000000000002E-3</v>
      </c>
      <c r="L55" s="44">
        <v>1.3450000000000001E-3</v>
      </c>
      <c r="M55" s="44">
        <v>0.16824099999999997</v>
      </c>
      <c r="N55" s="44">
        <v>1.7110000000000001E-3</v>
      </c>
      <c r="O55" s="44">
        <v>2.2750000000000001E-3</v>
      </c>
      <c r="P55" s="44">
        <v>0</v>
      </c>
      <c r="Q55" s="44">
        <v>0</v>
      </c>
      <c r="R55" s="44">
        <v>0</v>
      </c>
      <c r="S55" s="44">
        <v>0</v>
      </c>
      <c r="T55" s="44">
        <v>2.4771999999999999E-2</v>
      </c>
      <c r="U55" s="44">
        <v>7.3159999999999996E-3</v>
      </c>
      <c r="V55" s="44">
        <v>0</v>
      </c>
      <c r="W55" s="44">
        <v>7.264399999999999E-3</v>
      </c>
      <c r="X55" s="44">
        <v>0</v>
      </c>
      <c r="Y55" s="44">
        <v>0</v>
      </c>
      <c r="Z55" s="44">
        <v>0</v>
      </c>
      <c r="AA55" s="44">
        <v>0</v>
      </c>
      <c r="AB55" s="45">
        <v>5.3282929999999986</v>
      </c>
      <c r="AC55" s="105">
        <v>5.1602789999999992</v>
      </c>
      <c r="AD55" s="106">
        <f t="shared" si="0"/>
        <v>0.16801399999999944</v>
      </c>
      <c r="AE55" s="107">
        <v>5.7000000000000009E-4</v>
      </c>
    </row>
    <row r="56" spans="2:31" ht="18" customHeight="1" x14ac:dyDescent="0.15">
      <c r="B56" s="75" t="s">
        <v>57</v>
      </c>
      <c r="C56" s="104"/>
      <c r="D56" s="38">
        <v>2.395E-3</v>
      </c>
      <c r="E56" s="39">
        <v>0</v>
      </c>
      <c r="F56" s="40">
        <v>0</v>
      </c>
      <c r="G56" s="41">
        <v>0</v>
      </c>
      <c r="H56" s="42">
        <v>0</v>
      </c>
      <c r="I56" s="43">
        <v>0</v>
      </c>
      <c r="J56" s="44">
        <v>1.665E-3</v>
      </c>
      <c r="K56" s="44">
        <v>0</v>
      </c>
      <c r="L56" s="44">
        <v>0</v>
      </c>
      <c r="M56" s="44">
        <v>1.9000000000000001E-4</v>
      </c>
      <c r="N56" s="44">
        <v>0</v>
      </c>
      <c r="O56" s="44">
        <v>5.9999999999999995E-5</v>
      </c>
      <c r="P56" s="44">
        <v>0</v>
      </c>
      <c r="Q56" s="44">
        <v>0</v>
      </c>
      <c r="R56" s="44">
        <v>0</v>
      </c>
      <c r="S56" s="44">
        <v>0</v>
      </c>
      <c r="T56" s="44">
        <v>4.7999999999999996E-4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5">
        <v>0</v>
      </c>
      <c r="AC56" s="105">
        <v>0</v>
      </c>
      <c r="AD56" s="106">
        <f t="shared" si="0"/>
        <v>0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20.947507226000003</v>
      </c>
      <c r="E57" s="39">
        <v>0.23001000000000002</v>
      </c>
      <c r="F57" s="40">
        <v>1.100338</v>
      </c>
      <c r="G57" s="41">
        <v>0</v>
      </c>
      <c r="H57" s="42">
        <v>0</v>
      </c>
      <c r="I57" s="43">
        <v>1.100338</v>
      </c>
      <c r="J57" s="44">
        <v>0.6792919999999999</v>
      </c>
      <c r="K57" s="44">
        <v>0.11841400000000001</v>
      </c>
      <c r="L57" s="44">
        <v>6.5846313999999992</v>
      </c>
      <c r="M57" s="44">
        <v>0.83849240000000025</v>
      </c>
      <c r="N57" s="44">
        <v>1.0842500000000001E-2</v>
      </c>
      <c r="O57" s="44">
        <v>0.85677999999999999</v>
      </c>
      <c r="P57" s="44">
        <v>1.65E-3</v>
      </c>
      <c r="Q57" s="44">
        <v>2.0739999999999998E-2</v>
      </c>
      <c r="R57" s="44">
        <v>0</v>
      </c>
      <c r="S57" s="44">
        <v>0</v>
      </c>
      <c r="T57" s="44">
        <v>1.6402597999999999</v>
      </c>
      <c r="U57" s="44">
        <v>0.31029006400000003</v>
      </c>
      <c r="V57" s="44">
        <v>2E-3</v>
      </c>
      <c r="W57" s="44">
        <v>2.644892322</v>
      </c>
      <c r="X57" s="44">
        <v>0.69586000000000003</v>
      </c>
      <c r="Y57" s="44">
        <v>0</v>
      </c>
      <c r="Z57" s="44">
        <v>0</v>
      </c>
      <c r="AA57" s="44">
        <v>0</v>
      </c>
      <c r="AB57" s="45">
        <v>5.2130147400000002</v>
      </c>
      <c r="AC57" s="105">
        <v>3.1E-4</v>
      </c>
      <c r="AD57" s="106">
        <f t="shared" si="0"/>
        <v>5.2127047400000004</v>
      </c>
      <c r="AE57" s="107">
        <v>0.10030900000000001</v>
      </c>
    </row>
    <row r="58" spans="2:31" ht="18" customHeight="1" x14ac:dyDescent="0.15">
      <c r="B58" s="75" t="s">
        <v>59</v>
      </c>
      <c r="C58" s="104"/>
      <c r="D58" s="38">
        <v>1.00173874</v>
      </c>
      <c r="E58" s="39">
        <v>0</v>
      </c>
      <c r="F58" s="40">
        <v>0.53727000000000003</v>
      </c>
      <c r="G58" s="41">
        <v>0</v>
      </c>
      <c r="H58" s="42">
        <v>0</v>
      </c>
      <c r="I58" s="43">
        <v>0.53727000000000003</v>
      </c>
      <c r="J58" s="44">
        <v>2.5065E-3</v>
      </c>
      <c r="K58" s="44">
        <v>1.1099999999999999E-4</v>
      </c>
      <c r="L58" s="44">
        <v>0</v>
      </c>
      <c r="M58" s="44">
        <v>0.21065700000000001</v>
      </c>
      <c r="N58" s="44">
        <v>0</v>
      </c>
      <c r="O58" s="44">
        <v>0.18506999999999998</v>
      </c>
      <c r="P58" s="44">
        <v>0</v>
      </c>
      <c r="Q58" s="44">
        <v>0</v>
      </c>
      <c r="R58" s="44">
        <v>0</v>
      </c>
      <c r="S58" s="44">
        <v>0</v>
      </c>
      <c r="T58" s="44">
        <v>3.3396999999999996E-2</v>
      </c>
      <c r="U58" s="44">
        <v>5.6949999999999995E-3</v>
      </c>
      <c r="V58" s="44">
        <v>0</v>
      </c>
      <c r="W58" s="44">
        <v>1.1792239999999999E-2</v>
      </c>
      <c r="X58" s="44">
        <v>0</v>
      </c>
      <c r="Y58" s="44">
        <v>0</v>
      </c>
      <c r="Z58" s="44">
        <v>0</v>
      </c>
      <c r="AA58" s="44">
        <v>0</v>
      </c>
      <c r="AB58" s="45">
        <v>1.524E-2</v>
      </c>
      <c r="AC58" s="105">
        <v>2.0600000000000002E-3</v>
      </c>
      <c r="AD58" s="106">
        <f t="shared" si="0"/>
        <v>1.3180000000000001E-2</v>
      </c>
      <c r="AE58" s="107">
        <v>1.0000000000000001E-5</v>
      </c>
    </row>
    <row r="59" spans="2:31" ht="18" customHeight="1" x14ac:dyDescent="0.15">
      <c r="B59" s="75" t="s">
        <v>60</v>
      </c>
      <c r="C59" s="104"/>
      <c r="D59" s="38">
        <v>2.5877193299999997</v>
      </c>
      <c r="E59" s="39">
        <v>0</v>
      </c>
      <c r="F59" s="40">
        <v>4.6581260000000006E-2</v>
      </c>
      <c r="G59" s="41">
        <v>0</v>
      </c>
      <c r="H59" s="42">
        <v>0</v>
      </c>
      <c r="I59" s="43">
        <v>4.6581260000000006E-2</v>
      </c>
      <c r="J59" s="44">
        <v>4.7210649999999993E-2</v>
      </c>
      <c r="K59" s="44">
        <v>9.4425000000000009E-2</v>
      </c>
      <c r="L59" s="44">
        <v>2.4216900000000003E-2</v>
      </c>
      <c r="M59" s="44">
        <v>3.8997999999999998E-2</v>
      </c>
      <c r="N59" s="44">
        <v>3.2425000000000005E-4</v>
      </c>
      <c r="O59" s="44">
        <v>0.26107900000000001</v>
      </c>
      <c r="P59" s="44">
        <v>7.7199999999999994E-3</v>
      </c>
      <c r="Q59" s="44">
        <v>0</v>
      </c>
      <c r="R59" s="44">
        <v>0</v>
      </c>
      <c r="S59" s="44">
        <v>0</v>
      </c>
      <c r="T59" s="44">
        <v>0.13710620000000001</v>
      </c>
      <c r="U59" s="44">
        <v>4.6952150000000005E-2</v>
      </c>
      <c r="V59" s="44">
        <v>0</v>
      </c>
      <c r="W59" s="44">
        <v>1.6523529199999998</v>
      </c>
      <c r="X59" s="44">
        <v>0</v>
      </c>
      <c r="Y59" s="44">
        <v>0</v>
      </c>
      <c r="Z59" s="44">
        <v>0</v>
      </c>
      <c r="AA59" s="44">
        <v>0</v>
      </c>
      <c r="AB59" s="45">
        <v>0.23075299999999999</v>
      </c>
      <c r="AC59" s="105">
        <v>1.3300000000000001E-4</v>
      </c>
      <c r="AD59" s="106">
        <f t="shared" si="0"/>
        <v>0.23061999999999999</v>
      </c>
      <c r="AE59" s="107">
        <v>5.1545000000000007E-2</v>
      </c>
    </row>
    <row r="60" spans="2:31" x14ac:dyDescent="0.15">
      <c r="D60" s="108"/>
      <c r="E60" s="108">
        <f>E51+E56+E57</f>
        <v>0.23001000000000002</v>
      </c>
      <c r="F60" s="108">
        <f t="shared" ref="F60:AB60" si="1">F51+F56+F57</f>
        <v>1.102715203</v>
      </c>
      <c r="G60" s="108">
        <f t="shared" si="1"/>
        <v>0</v>
      </c>
      <c r="H60" s="108">
        <f t="shared" si="1"/>
        <v>0</v>
      </c>
      <c r="I60" s="108">
        <f t="shared" si="1"/>
        <v>1.102715203</v>
      </c>
      <c r="J60" s="108">
        <f t="shared" si="1"/>
        <v>0.68307322999999986</v>
      </c>
      <c r="K60" s="108">
        <f t="shared" si="1"/>
        <v>0.1186103</v>
      </c>
      <c r="L60" s="108">
        <f t="shared" si="1"/>
        <v>6.5846562499999992</v>
      </c>
      <c r="M60" s="108">
        <f t="shared" si="1"/>
        <v>0.84190640000000028</v>
      </c>
      <c r="N60" s="108">
        <f t="shared" si="1"/>
        <v>1.0842500000000001E-2</v>
      </c>
      <c r="O60" s="108">
        <f t="shared" si="1"/>
        <v>0.86727799999999999</v>
      </c>
      <c r="P60" s="108">
        <f t="shared" si="1"/>
        <v>2.9100000000000003E-3</v>
      </c>
      <c r="Q60" s="108">
        <f t="shared" si="1"/>
        <v>2.0739999999999998E-2</v>
      </c>
      <c r="R60" s="108">
        <f t="shared" si="1"/>
        <v>0</v>
      </c>
      <c r="S60" s="108">
        <f t="shared" si="1"/>
        <v>0</v>
      </c>
      <c r="T60" s="108">
        <f t="shared" si="1"/>
        <v>1.6433797999999999</v>
      </c>
      <c r="U60" s="108">
        <f t="shared" si="1"/>
        <v>0.311345064</v>
      </c>
      <c r="V60" s="108">
        <f t="shared" si="1"/>
        <v>2E-3</v>
      </c>
      <c r="W60" s="108">
        <f t="shared" si="1"/>
        <v>2.6459623219999999</v>
      </c>
      <c r="X60" s="108">
        <f t="shared" si="1"/>
        <v>0.69586000000000003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5.2162967399999998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0.55425000000000002</v>
      </c>
      <c r="G61" s="108">
        <f t="shared" si="2"/>
        <v>0</v>
      </c>
      <c r="H61" s="108">
        <f t="shared" si="2"/>
        <v>0</v>
      </c>
      <c r="I61" s="108">
        <f t="shared" si="2"/>
        <v>0.55425000000000002</v>
      </c>
      <c r="J61" s="108">
        <f t="shared" si="2"/>
        <v>6.6905000000000003E-3</v>
      </c>
      <c r="K61" s="108">
        <f t="shared" si="2"/>
        <v>1.085E-3</v>
      </c>
      <c r="L61" s="108">
        <f t="shared" si="2"/>
        <v>0</v>
      </c>
      <c r="M61" s="108">
        <f t="shared" si="2"/>
        <v>0.23192110000000002</v>
      </c>
      <c r="N61" s="108">
        <f t="shared" si="2"/>
        <v>9.1500000000000001E-4</v>
      </c>
      <c r="O61" s="108">
        <f t="shared" si="2"/>
        <v>0.20087999999999998</v>
      </c>
      <c r="P61" s="108">
        <f t="shared" si="2"/>
        <v>1.31E-3</v>
      </c>
      <c r="Q61" s="108">
        <f t="shared" si="2"/>
        <v>4.0989999999999999E-2</v>
      </c>
      <c r="R61" s="108">
        <f t="shared" si="2"/>
        <v>0</v>
      </c>
      <c r="S61" s="108">
        <f t="shared" si="2"/>
        <v>0</v>
      </c>
      <c r="T61" s="108">
        <f t="shared" si="2"/>
        <v>8.0338899999999991E-2</v>
      </c>
      <c r="U61" s="108">
        <f t="shared" si="2"/>
        <v>1.1547999999999999E-2</v>
      </c>
      <c r="V61" s="108">
        <f t="shared" si="2"/>
        <v>0</v>
      </c>
      <c r="W61" s="108">
        <f t="shared" si="2"/>
        <v>2.9573639999999998E-2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0.11552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2026-03-19T22:23:49Z</dcterms:created>
  <dcterms:modified xsi:type="dcterms:W3CDTF">2026-03-20T00:37:14Z</dcterms:modified>
</cp:coreProperties>
</file>