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25963BD7-C52A-4C8B-A020-88BF116E9071}" xr6:coauthVersionLast="47" xr6:coauthVersionMax="47" xr10:uidLastSave="{00000000-0000-0000-0000-000000000000}"/>
  <bookViews>
    <workbookView xWindow="1560" yWindow="1560" windowWidth="25575" windowHeight="11265" xr2:uid="{E4D8369B-CF11-4FC7-B557-D5E7707166C2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1" i="1" l="1"/>
  <c r="F61" i="1"/>
  <c r="Z60" i="1"/>
  <c r="P60" i="1"/>
  <c r="L60" i="1"/>
  <c r="AD59" i="1"/>
  <c r="AD58" i="1"/>
  <c r="P61" i="1"/>
  <c r="AD57" i="1"/>
  <c r="AA60" i="1"/>
  <c r="Q60" i="1"/>
  <c r="M60" i="1"/>
  <c r="AB60" i="1"/>
  <c r="R60" i="1"/>
  <c r="O60" i="1"/>
  <c r="N60" i="1"/>
  <c r="AD55" i="1"/>
  <c r="AD54" i="1"/>
  <c r="AD53" i="1"/>
  <c r="AD52" i="1"/>
  <c r="AD51" i="1"/>
  <c r="Y60" i="1"/>
  <c r="X60" i="1"/>
  <c r="W60" i="1"/>
  <c r="V60" i="1"/>
  <c r="U60" i="1"/>
  <c r="T60" i="1"/>
  <c r="S60" i="1"/>
  <c r="K60" i="1"/>
  <c r="J60" i="1"/>
  <c r="I60" i="1"/>
  <c r="H60" i="1"/>
  <c r="G60" i="1"/>
  <c r="F60" i="1"/>
  <c r="E60" i="1"/>
  <c r="AD50" i="1"/>
  <c r="AD49" i="1"/>
  <c r="U61" i="1"/>
  <c r="G61" i="1"/>
  <c r="AD48" i="1"/>
  <c r="AD47" i="1"/>
  <c r="AD46" i="1"/>
  <c r="O61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V61" i="1"/>
  <c r="Q61" i="1"/>
  <c r="H61" i="1"/>
  <c r="AB61" i="1"/>
  <c r="AA61" i="1"/>
  <c r="Z61" i="1"/>
  <c r="Y61" i="1"/>
  <c r="X61" i="1"/>
  <c r="W61" i="1"/>
  <c r="S61" i="1"/>
  <c r="R61" i="1"/>
  <c r="N61" i="1"/>
  <c r="M61" i="1"/>
  <c r="L61" i="1"/>
  <c r="K61" i="1"/>
  <c r="J61" i="1"/>
  <c r="I61" i="1"/>
  <c r="E61" i="1"/>
  <c r="AD10" i="1"/>
  <c r="AD9" i="1"/>
  <c r="AD8" i="1"/>
  <c r="AD56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<sst xmlns="http://schemas.openxmlformats.org/spreadsheetml/2006/main" count="85" uniqueCount="83">
  <si>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</si>
  <si>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</si>
  <si>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</si>
  <si>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</si>
  <si>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</si>
  <si>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</si>
  <si>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</si>
  <si>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</si>
  <si>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</si>
  <si>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</si>
  <si>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</si>
  <si>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</si>
  <si>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</si>
  <si>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</si>
  <si>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</si>
  <si>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</si>
  <si>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</si>
  <si>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</si>
  <si>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</si>
  <si>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</si>
  <si>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</si>
  <si>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</si>
  <si>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</si>
  <si>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</si>
  <si>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</si>
  <si>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</si>
  <si>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</si>
  <si>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</si>
  <si>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</si>
  <si>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</si>
  <si>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</si>
  <si>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</si>
  <si>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</si>
  <si>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</si>
  <si>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</si>
  <si>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</si>
  <si>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</si>
  <si>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</si>
  <si>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</si>
  <si>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</si>
  <si>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</si>
  <si>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</si>
  <si>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</si>
  <si>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</si>
  <si>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</si>
  <si>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</si>
  <si>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</si>
  <si>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</si>
  <si>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</si>
  <si>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</si>
  <si>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</si>
  <si>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</si>
  <si>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</si>
  <si>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</si>
  <si>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</si>
  <si>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</si>
  <si>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</si>
  <si>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</si>
  <si>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</si>
  <si>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</si>
  <si>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</si>
  <si>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</si>
  <si>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</si>
  <si>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</si>
  <si>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</si>
  <si>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</si>
  <si>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</si>
  <si>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</si>
  <si>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</si>
  <si>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</si>
  <si>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</si>
  <si>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</si>
  <si>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</si>
  <si>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</si>
  <si>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</si>
  <si>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</si>
  <si>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</si>
  <si>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</si>
  <si>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</si>
  <si>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</si>
  <si>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</si>
  <si>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</si>
  <si>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表1-11　業種別・種類(変換)別の再生利用量　〔全地域〕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</si>
</sst>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6FB62E83-F6AA-4E27-8401-8EA1D3F9FB77}"/>
    <cellStyle name="標準_産廃統計表 2" xfId="2" xr:uid="{677E7121-E984-42DC-AB8F-1221630A13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E1C4B770-A907-44D5-97D9-7D010F66644F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5EB27-ED3D-4418-A5E1-7C3DEBA8F787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C10" sqref="C10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1417.8337445256263</v>
      </c>
      <c r="E7" s="26">
        <v>1.8527299999999998</v>
      </c>
      <c r="F7" s="27">
        <v>92.430629583225851</v>
      </c>
      <c r="G7" s="28">
        <v>0</v>
      </c>
      <c r="H7" s="29">
        <v>2.9020000000000001E-2</v>
      </c>
      <c r="I7" s="30">
        <v>92.401609583225849</v>
      </c>
      <c r="J7" s="31">
        <v>5.7362155742287788</v>
      </c>
      <c r="K7" s="31">
        <v>0.88233605243665725</v>
      </c>
      <c r="L7" s="31">
        <v>0.64589000536112162</v>
      </c>
      <c r="M7" s="31">
        <v>14.999318315137284</v>
      </c>
      <c r="N7" s="31">
        <v>0.16031936566666669</v>
      </c>
      <c r="O7" s="31">
        <v>45.038286490738592</v>
      </c>
      <c r="P7" s="31">
        <v>0.76055499999999998</v>
      </c>
      <c r="Q7" s="31">
        <v>12.57593</v>
      </c>
      <c r="R7" s="31">
        <v>0</v>
      </c>
      <c r="S7" s="31">
        <v>0</v>
      </c>
      <c r="T7" s="31">
        <v>4.0285867075484116</v>
      </c>
      <c r="U7" s="31">
        <v>48.889961891701844</v>
      </c>
      <c r="V7" s="31">
        <v>503.89976000000001</v>
      </c>
      <c r="W7" s="31">
        <v>571.76245812840693</v>
      </c>
      <c r="X7" s="31">
        <v>27.192965999999995</v>
      </c>
      <c r="Y7" s="31">
        <v>0</v>
      </c>
      <c r="Z7" s="31">
        <v>63.33700000000001</v>
      </c>
      <c r="AA7" s="31">
        <v>3.0100000000000002E-2</v>
      </c>
      <c r="AB7" s="32">
        <v>23.610701411174219</v>
      </c>
      <c r="AC7" s="33">
        <v>0.23581000000000002</v>
      </c>
      <c r="AD7" s="34">
        <v>22.775379284400007</v>
      </c>
      <c r="AE7" s="35">
        <v>0.59951212677421117</v>
      </c>
    </row>
    <row r="8" spans="2:31" ht="18" customHeight="1" thickTop="1" x14ac:dyDescent="0.15">
      <c r="B8" s="36" t="s">
        <v>9</v>
      </c>
      <c r="C8" s="37"/>
      <c r="D8" s="38">
        <v>64.851973827881935</v>
      </c>
      <c r="E8" s="39">
        <v>0</v>
      </c>
      <c r="F8" s="40">
        <v>0.46700040000000004</v>
      </c>
      <c r="G8" s="41">
        <v>0</v>
      </c>
      <c r="H8" s="42">
        <v>0</v>
      </c>
      <c r="I8" s="43">
        <v>0.46700040000000004</v>
      </c>
      <c r="J8" s="44">
        <v>1.3400760456273801E-6</v>
      </c>
      <c r="K8" s="44">
        <v>9.9999999999999995E-7</v>
      </c>
      <c r="L8" s="44">
        <v>0</v>
      </c>
      <c r="M8" s="44">
        <v>0.35714248726960757</v>
      </c>
      <c r="N8" s="44">
        <v>5.8999999999999998E-5</v>
      </c>
      <c r="O8" s="44">
        <v>0.24026443782440141</v>
      </c>
      <c r="P8" s="44">
        <v>0</v>
      </c>
      <c r="Q8" s="44">
        <v>0.35282999999999998</v>
      </c>
      <c r="R8" s="44">
        <v>0</v>
      </c>
      <c r="S8" s="44">
        <v>0</v>
      </c>
      <c r="T8" s="44">
        <v>1.4199E-2</v>
      </c>
      <c r="U8" s="44">
        <v>0</v>
      </c>
      <c r="V8" s="44">
        <v>0</v>
      </c>
      <c r="W8" s="44">
        <v>3.4857627118644098E-3</v>
      </c>
      <c r="X8" s="44">
        <v>0</v>
      </c>
      <c r="Y8" s="44">
        <v>0</v>
      </c>
      <c r="Z8" s="44">
        <v>63.33700000000001</v>
      </c>
      <c r="AA8" s="44">
        <v>2.3530000000000002E-2</v>
      </c>
      <c r="AB8" s="45">
        <v>5.6460400000000001E-2</v>
      </c>
      <c r="AC8" s="46">
        <v>0</v>
      </c>
      <c r="AD8" s="47">
        <f t="shared" ref="AD8:AD59" si="0">AB8-AC8</f>
        <v>5.6460400000000001E-2</v>
      </c>
      <c r="AE8" s="48">
        <v>1.3000000000000002E-4</v>
      </c>
    </row>
    <row r="9" spans="2:31" ht="18" customHeight="1" x14ac:dyDescent="0.15">
      <c r="B9" s="36">
        <v>0</v>
      </c>
      <c r="C9" s="49" t="s">
        <v>10</v>
      </c>
      <c r="D9" s="50">
        <v>64.660525969004894</v>
      </c>
      <c r="E9" s="51">
        <v>0</v>
      </c>
      <c r="F9" s="52">
        <v>0.46700040000000004</v>
      </c>
      <c r="G9" s="53">
        <v>0</v>
      </c>
      <c r="H9" s="54">
        <v>0</v>
      </c>
      <c r="I9" s="55">
        <v>0.46700040000000004</v>
      </c>
      <c r="J9" s="56">
        <v>1.3400760456273801E-6</v>
      </c>
      <c r="K9" s="56">
        <v>9.9999999999999995E-7</v>
      </c>
      <c r="L9" s="56">
        <v>0</v>
      </c>
      <c r="M9" s="56">
        <v>0.35714248726960757</v>
      </c>
      <c r="N9" s="56">
        <v>5.8999999999999998E-5</v>
      </c>
      <c r="O9" s="56">
        <v>5.9616578947368416E-2</v>
      </c>
      <c r="P9" s="56">
        <v>0</v>
      </c>
      <c r="Q9" s="56">
        <v>0.35282999999999998</v>
      </c>
      <c r="R9" s="56">
        <v>0</v>
      </c>
      <c r="S9" s="56">
        <v>0</v>
      </c>
      <c r="T9" s="56">
        <v>1.4199E-2</v>
      </c>
      <c r="U9" s="56">
        <v>0</v>
      </c>
      <c r="V9" s="56">
        <v>0</v>
      </c>
      <c r="W9" s="56">
        <v>3.4857627118644098E-3</v>
      </c>
      <c r="X9" s="56">
        <v>0</v>
      </c>
      <c r="Y9" s="56">
        <v>0</v>
      </c>
      <c r="Z9" s="56">
        <v>63.33700000000001</v>
      </c>
      <c r="AA9" s="56">
        <v>2.3530000000000002E-2</v>
      </c>
      <c r="AB9" s="57">
        <v>4.5660399999999997E-2</v>
      </c>
      <c r="AC9" s="58">
        <v>0</v>
      </c>
      <c r="AD9" s="59">
        <f t="shared" si="0"/>
        <v>4.5660399999999997E-2</v>
      </c>
      <c r="AE9" s="60">
        <v>1.3000000000000002E-4</v>
      </c>
    </row>
    <row r="10" spans="2:31" ht="18" customHeight="1" x14ac:dyDescent="0.15">
      <c r="B10" s="61">
        <v>0</v>
      </c>
      <c r="C10" s="62" t="s">
        <v>11</v>
      </c>
      <c r="D10" s="63">
        <v>0.191447858877033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0.180647858877033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1.0800000000000001E-2</v>
      </c>
      <c r="AC10" s="71">
        <v>0</v>
      </c>
      <c r="AD10" s="72">
        <f t="shared" si="0"/>
        <v>1.0800000000000001E-2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1.64E-3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1.64E-3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600.54349830783212</v>
      </c>
      <c r="E13" s="39">
        <v>1E-3</v>
      </c>
      <c r="F13" s="40">
        <v>7.2335841862126227</v>
      </c>
      <c r="G13" s="41">
        <v>0</v>
      </c>
      <c r="H13" s="42">
        <v>2.9020000000000001E-2</v>
      </c>
      <c r="I13" s="43">
        <v>7.2045641862126226</v>
      </c>
      <c r="J13" s="44">
        <v>5.6480126921921968E-2</v>
      </c>
      <c r="K13" s="44">
        <v>0.22208087307692306</v>
      </c>
      <c r="L13" s="44">
        <v>4.4526740000000002E-2</v>
      </c>
      <c r="M13" s="44">
        <v>4.5801657674742744</v>
      </c>
      <c r="N13" s="44">
        <v>0.13386465733333336</v>
      </c>
      <c r="O13" s="44">
        <v>38.479569534673146</v>
      </c>
      <c r="P13" s="44">
        <v>0.581098</v>
      </c>
      <c r="Q13" s="44">
        <v>2.198E-2</v>
      </c>
      <c r="R13" s="44">
        <v>0</v>
      </c>
      <c r="S13" s="44">
        <v>0</v>
      </c>
      <c r="T13" s="44">
        <v>0.91828794425623583</v>
      </c>
      <c r="U13" s="44">
        <v>3.6444471766002127</v>
      </c>
      <c r="V13" s="44">
        <v>0.99441000000000002</v>
      </c>
      <c r="W13" s="44">
        <v>532.97805793020336</v>
      </c>
      <c r="X13" s="44">
        <v>1.6799999999999999E-3</v>
      </c>
      <c r="Y13" s="44">
        <v>0</v>
      </c>
      <c r="Z13" s="44">
        <v>0</v>
      </c>
      <c r="AA13" s="44">
        <v>2.0200000000000001E-3</v>
      </c>
      <c r="AB13" s="45">
        <v>10.650245371080185</v>
      </c>
      <c r="AC13" s="46">
        <v>0</v>
      </c>
      <c r="AD13" s="47">
        <f t="shared" si="0"/>
        <v>10.650245371080185</v>
      </c>
      <c r="AE13" s="48">
        <v>0.21659317788018451</v>
      </c>
    </row>
    <row r="14" spans="2:31" ht="18" customHeight="1" x14ac:dyDescent="0.15">
      <c r="B14" s="76" t="s">
        <v>15</v>
      </c>
      <c r="C14" s="77"/>
      <c r="D14" s="78">
        <v>697.6965154968841</v>
      </c>
      <c r="E14" s="79">
        <v>0.29532999999999998</v>
      </c>
      <c r="F14" s="80">
        <v>80.559226123923565</v>
      </c>
      <c r="G14" s="81">
        <v>0</v>
      </c>
      <c r="H14" s="82">
        <v>0</v>
      </c>
      <c r="I14" s="83">
        <v>80.559226123923565</v>
      </c>
      <c r="J14" s="84">
        <v>4.9159116232186877</v>
      </c>
      <c r="K14" s="84">
        <v>0.46021198096153848</v>
      </c>
      <c r="L14" s="84">
        <v>0.58930980436112146</v>
      </c>
      <c r="M14" s="84">
        <v>4.989848718046491</v>
      </c>
      <c r="N14" s="84">
        <v>2.7634999999999999E-3</v>
      </c>
      <c r="O14" s="84">
        <v>1.2691426994990496</v>
      </c>
      <c r="P14" s="84">
        <v>0.104771</v>
      </c>
      <c r="Q14" s="84">
        <v>11.549289999999999</v>
      </c>
      <c r="R14" s="84">
        <v>0</v>
      </c>
      <c r="S14" s="84">
        <v>0</v>
      </c>
      <c r="T14" s="84">
        <v>0.6397679056058021</v>
      </c>
      <c r="U14" s="84">
        <v>44.094324174124381</v>
      </c>
      <c r="V14" s="84">
        <v>502.72019999999998</v>
      </c>
      <c r="W14" s="84">
        <v>20.019593229152559</v>
      </c>
      <c r="X14" s="84">
        <v>21.674079999999996</v>
      </c>
      <c r="Y14" s="84">
        <v>0</v>
      </c>
      <c r="Z14" s="84">
        <v>0</v>
      </c>
      <c r="AA14" s="84">
        <v>0</v>
      </c>
      <c r="AB14" s="45">
        <v>3.812744737991046</v>
      </c>
      <c r="AC14" s="46">
        <v>0</v>
      </c>
      <c r="AD14" s="47">
        <f t="shared" si="0"/>
        <v>3.812744737991046</v>
      </c>
      <c r="AE14" s="48">
        <v>2.3657379910458796E-3</v>
      </c>
    </row>
    <row r="15" spans="2:31" ht="18" customHeight="1" x14ac:dyDescent="0.15">
      <c r="B15" s="36">
        <v>0</v>
      </c>
      <c r="C15" s="49" t="s">
        <v>16</v>
      </c>
      <c r="D15" s="50">
        <v>8.5802049808499703</v>
      </c>
      <c r="E15" s="51">
        <v>3.8599999999999997E-3</v>
      </c>
      <c r="F15" s="52">
        <v>2.2543329000000001</v>
      </c>
      <c r="G15" s="53">
        <v>0</v>
      </c>
      <c r="H15" s="54">
        <v>0</v>
      </c>
      <c r="I15" s="55">
        <v>2.2543329000000001</v>
      </c>
      <c r="J15" s="56">
        <v>4.0930406906906905E-3</v>
      </c>
      <c r="K15" s="56">
        <v>5.8918E-3</v>
      </c>
      <c r="L15" s="56">
        <v>0</v>
      </c>
      <c r="M15" s="56">
        <v>0.88964268646786282</v>
      </c>
      <c r="N15" s="56">
        <v>6.2500000000000001E-5</v>
      </c>
      <c r="O15" s="56">
        <v>8.1155562223841252E-2</v>
      </c>
      <c r="P15" s="56">
        <v>0</v>
      </c>
      <c r="Q15" s="56">
        <v>4.2857899999999995</v>
      </c>
      <c r="R15" s="56">
        <v>0</v>
      </c>
      <c r="S15" s="56">
        <v>0</v>
      </c>
      <c r="T15" s="56">
        <v>2.196249146757679E-2</v>
      </c>
      <c r="U15" s="56">
        <v>1.482E-2</v>
      </c>
      <c r="V15" s="56">
        <v>0</v>
      </c>
      <c r="W15" s="56">
        <v>0.301589</v>
      </c>
      <c r="X15" s="56">
        <v>0</v>
      </c>
      <c r="Y15" s="56">
        <v>0</v>
      </c>
      <c r="Z15" s="56">
        <v>0</v>
      </c>
      <c r="AA15" s="56">
        <v>0</v>
      </c>
      <c r="AB15" s="57">
        <v>0.717005</v>
      </c>
      <c r="AC15" s="58">
        <v>0</v>
      </c>
      <c r="AD15" s="59">
        <f t="shared" si="0"/>
        <v>0.717005</v>
      </c>
      <c r="AE15" s="60">
        <v>1.65E-4</v>
      </c>
    </row>
    <row r="16" spans="2:31" ht="18" customHeight="1" x14ac:dyDescent="0.15">
      <c r="B16" s="36">
        <v>0</v>
      </c>
      <c r="C16" s="85" t="s">
        <v>17</v>
      </c>
      <c r="D16" s="86">
        <v>6.6716339778724985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1.0000000000000001E-7</v>
      </c>
      <c r="K16" s="92">
        <v>4.1099999999999999E-3</v>
      </c>
      <c r="L16" s="92">
        <v>0</v>
      </c>
      <c r="M16" s="92">
        <v>3.3084450000000001E-3</v>
      </c>
      <c r="N16" s="92">
        <v>0</v>
      </c>
      <c r="O16" s="92">
        <v>0</v>
      </c>
      <c r="P16" s="92">
        <v>0</v>
      </c>
      <c r="Q16" s="92">
        <v>6.6410600000000004</v>
      </c>
      <c r="R16" s="92">
        <v>0</v>
      </c>
      <c r="S16" s="92">
        <v>0</v>
      </c>
      <c r="T16" s="92">
        <v>6.0368600682593899E-4</v>
      </c>
      <c r="U16" s="92">
        <v>5.93462686567165E-3</v>
      </c>
      <c r="V16" s="92">
        <v>0</v>
      </c>
      <c r="W16" s="92">
        <v>1.6489119999999999E-2</v>
      </c>
      <c r="X16" s="92">
        <v>0</v>
      </c>
      <c r="Y16" s="92">
        <v>0</v>
      </c>
      <c r="Z16" s="92">
        <v>0</v>
      </c>
      <c r="AA16" s="92">
        <v>0</v>
      </c>
      <c r="AB16" s="93">
        <v>1.2799999999999999E-4</v>
      </c>
      <c r="AC16" s="94">
        <v>0</v>
      </c>
      <c r="AD16" s="95">
        <f t="shared" si="0"/>
        <v>1.2799999999999999E-4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0.11585897441289839</v>
      </c>
      <c r="E17" s="87">
        <v>0</v>
      </c>
      <c r="F17" s="88">
        <v>1.7800000000000001E-3</v>
      </c>
      <c r="G17" s="89">
        <v>0</v>
      </c>
      <c r="H17" s="90">
        <v>0</v>
      </c>
      <c r="I17" s="91">
        <v>1.7800000000000001E-3</v>
      </c>
      <c r="J17" s="92">
        <v>7.7000000000000007E-4</v>
      </c>
      <c r="K17" s="92">
        <v>0</v>
      </c>
      <c r="L17" s="92">
        <v>0</v>
      </c>
      <c r="M17" s="92">
        <v>2.9334840000000001E-2</v>
      </c>
      <c r="N17" s="92">
        <v>0</v>
      </c>
      <c r="O17" s="92">
        <v>4.4741344128983703E-3</v>
      </c>
      <c r="P17" s="92">
        <v>7.9500000000000015E-2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0.26427115574269416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2.0808E-2</v>
      </c>
      <c r="N18" s="92">
        <v>6.7000000000000002E-4</v>
      </c>
      <c r="O18" s="92">
        <v>0.1629169086038123</v>
      </c>
      <c r="P18" s="92">
        <v>2.1000000000000002E-5</v>
      </c>
      <c r="Q18" s="92">
        <v>0</v>
      </c>
      <c r="R18" s="92">
        <v>0</v>
      </c>
      <c r="S18" s="92">
        <v>0</v>
      </c>
      <c r="T18" s="92">
        <v>2.03E-4</v>
      </c>
      <c r="U18" s="92">
        <v>5.0968529850746278E-2</v>
      </c>
      <c r="V18" s="92">
        <v>0</v>
      </c>
      <c r="W18" s="92">
        <v>2.6560517288135594E-2</v>
      </c>
      <c r="X18" s="92">
        <v>0</v>
      </c>
      <c r="Y18" s="92">
        <v>0</v>
      </c>
      <c r="Z18" s="92">
        <v>0</v>
      </c>
      <c r="AA18" s="92">
        <v>0</v>
      </c>
      <c r="AB18" s="93">
        <v>2.1232E-3</v>
      </c>
      <c r="AC18" s="94">
        <v>0</v>
      </c>
      <c r="AD18" s="95">
        <f t="shared" si="0"/>
        <v>2.1232E-3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3.0717503658703675E-2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1.7577000000000001E-4</v>
      </c>
      <c r="N19" s="92">
        <v>0</v>
      </c>
      <c r="O19" s="92">
        <v>3.0541733658703676E-2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0.16400499999999998</v>
      </c>
      <c r="E20" s="87">
        <v>0</v>
      </c>
      <c r="F20" s="88">
        <v>1.047E-3</v>
      </c>
      <c r="G20" s="89">
        <v>0</v>
      </c>
      <c r="H20" s="90">
        <v>0</v>
      </c>
      <c r="I20" s="91">
        <v>1.047E-3</v>
      </c>
      <c r="J20" s="92">
        <v>6.3100000000000005E-3</v>
      </c>
      <c r="K20" s="92">
        <v>0</v>
      </c>
      <c r="L20" s="92">
        <v>0</v>
      </c>
      <c r="M20" s="92">
        <v>1.7900000000000001E-3</v>
      </c>
      <c r="N20" s="92">
        <v>0</v>
      </c>
      <c r="O20" s="92">
        <v>1.1179999999999999E-2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0.13883000000000001</v>
      </c>
      <c r="X20" s="92">
        <v>0</v>
      </c>
      <c r="Y20" s="92">
        <v>0</v>
      </c>
      <c r="Z20" s="92">
        <v>0</v>
      </c>
      <c r="AA20" s="92">
        <v>0</v>
      </c>
      <c r="AB20" s="93">
        <v>4.8479999999999999E-3</v>
      </c>
      <c r="AC20" s="94">
        <v>0</v>
      </c>
      <c r="AD20" s="95">
        <f t="shared" si="0"/>
        <v>4.8479999999999999E-3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2.4958987687687686E-3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6.76876876876876E-6</v>
      </c>
      <c r="K21" s="92">
        <v>0</v>
      </c>
      <c r="L21" s="92">
        <v>0</v>
      </c>
      <c r="M21" s="92">
        <v>2.48913E-3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9.2542490074165542</v>
      </c>
      <c r="E22" s="87">
        <v>0.26536999999999999</v>
      </c>
      <c r="F22" s="88">
        <v>0.62436550099999999</v>
      </c>
      <c r="G22" s="89">
        <v>0</v>
      </c>
      <c r="H22" s="90">
        <v>0</v>
      </c>
      <c r="I22" s="91">
        <v>0.62436550099999999</v>
      </c>
      <c r="J22" s="92">
        <v>3.9936674032051052</v>
      </c>
      <c r="K22" s="92">
        <v>0.35284439326923078</v>
      </c>
      <c r="L22" s="92">
        <v>0.58331746436112142</v>
      </c>
      <c r="M22" s="92">
        <v>1.390273990802793</v>
      </c>
      <c r="N22" s="92">
        <v>1.075E-3</v>
      </c>
      <c r="O22" s="92">
        <v>0.2356551620875251</v>
      </c>
      <c r="P22" s="92">
        <v>0</v>
      </c>
      <c r="Q22" s="92">
        <v>0.62243999999999999</v>
      </c>
      <c r="R22" s="92">
        <v>0</v>
      </c>
      <c r="S22" s="92">
        <v>0</v>
      </c>
      <c r="T22" s="92">
        <v>2.7877653796928328E-2</v>
      </c>
      <c r="U22" s="92">
        <v>7.1563656666666703E-3</v>
      </c>
      <c r="V22" s="92">
        <v>0</v>
      </c>
      <c r="W22" s="92">
        <v>0.38867168000000002</v>
      </c>
      <c r="X22" s="92">
        <v>0.71183999999999992</v>
      </c>
      <c r="Y22" s="92">
        <v>0</v>
      </c>
      <c r="Z22" s="92">
        <v>0</v>
      </c>
      <c r="AA22" s="92">
        <v>0</v>
      </c>
      <c r="AB22" s="93">
        <v>4.969439322718551E-2</v>
      </c>
      <c r="AC22" s="94">
        <v>0</v>
      </c>
      <c r="AD22" s="95">
        <f t="shared" si="0"/>
        <v>4.969439322718551E-2</v>
      </c>
      <c r="AE22" s="96">
        <v>1.3659322718551184E-4</v>
      </c>
    </row>
    <row r="23" spans="2:31" ht="18" customHeight="1" x14ac:dyDescent="0.15">
      <c r="B23" s="36">
        <v>0</v>
      </c>
      <c r="C23" s="85" t="s">
        <v>24</v>
      </c>
      <c r="D23" s="86">
        <v>2.5209189047542213</v>
      </c>
      <c r="E23" s="87">
        <v>0</v>
      </c>
      <c r="F23" s="88">
        <v>1.6256129966777411</v>
      </c>
      <c r="G23" s="89">
        <v>0</v>
      </c>
      <c r="H23" s="90">
        <v>0</v>
      </c>
      <c r="I23" s="91">
        <v>1.6256129966777411</v>
      </c>
      <c r="J23" s="92">
        <v>0.32519561261261232</v>
      </c>
      <c r="K23" s="92">
        <v>3.48E-3</v>
      </c>
      <c r="L23" s="92">
        <v>4.0199999999999993E-3</v>
      </c>
      <c r="M23" s="92">
        <v>0.15525798400000004</v>
      </c>
      <c r="N23" s="92">
        <v>0</v>
      </c>
      <c r="O23" s="92">
        <v>2.8471376310284818E-2</v>
      </c>
      <c r="P23" s="92">
        <v>1.4999999999999999E-4</v>
      </c>
      <c r="Q23" s="92">
        <v>0</v>
      </c>
      <c r="R23" s="92">
        <v>0</v>
      </c>
      <c r="S23" s="92">
        <v>0</v>
      </c>
      <c r="T23" s="92">
        <v>9.5637935153583625E-2</v>
      </c>
      <c r="U23" s="92">
        <v>0.21478100000000003</v>
      </c>
      <c r="V23" s="92">
        <v>0</v>
      </c>
      <c r="W23" s="92">
        <v>6.6400000000000001E-2</v>
      </c>
      <c r="X23" s="92">
        <v>0</v>
      </c>
      <c r="Y23" s="92">
        <v>0</v>
      </c>
      <c r="Z23" s="92">
        <v>0</v>
      </c>
      <c r="AA23" s="92">
        <v>0</v>
      </c>
      <c r="AB23" s="93">
        <v>1.9119999999999999E-3</v>
      </c>
      <c r="AC23" s="94">
        <v>0</v>
      </c>
      <c r="AD23" s="95">
        <f t="shared" si="0"/>
        <v>1.9119999999999999E-3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1.3205617077417728</v>
      </c>
      <c r="E24" s="87">
        <v>0</v>
      </c>
      <c r="F24" s="88">
        <v>9.5334883720930297E-3</v>
      </c>
      <c r="G24" s="89">
        <v>0</v>
      </c>
      <c r="H24" s="90">
        <v>0</v>
      </c>
      <c r="I24" s="91">
        <v>9.5334883720930297E-3</v>
      </c>
      <c r="J24" s="92">
        <v>0.265374184984985</v>
      </c>
      <c r="K24" s="92">
        <v>0</v>
      </c>
      <c r="L24" s="92">
        <v>0</v>
      </c>
      <c r="M24" s="92">
        <v>1.0195479999999999</v>
      </c>
      <c r="N24" s="92">
        <v>0</v>
      </c>
      <c r="O24" s="92">
        <v>2.4058034384694935E-2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2.0479999999999999E-3</v>
      </c>
      <c r="AC24" s="94">
        <v>0</v>
      </c>
      <c r="AD24" s="95">
        <f t="shared" si="0"/>
        <v>2.0479999999999999E-3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0.12210603585896629</v>
      </c>
      <c r="E25" s="87">
        <v>0</v>
      </c>
      <c r="F25" s="88">
        <v>7.4800000000000005E-3</v>
      </c>
      <c r="G25" s="89">
        <v>0</v>
      </c>
      <c r="H25" s="90">
        <v>0</v>
      </c>
      <c r="I25" s="91">
        <v>7.4800000000000005E-3</v>
      </c>
      <c r="J25" s="92">
        <v>9.4975601351351344E-2</v>
      </c>
      <c r="K25" s="92">
        <v>1.8364E-3</v>
      </c>
      <c r="L25" s="92">
        <v>0</v>
      </c>
      <c r="M25" s="92">
        <v>3.1685099999999998E-3</v>
      </c>
      <c r="N25" s="92">
        <v>0</v>
      </c>
      <c r="O25" s="92">
        <v>1.245552450761493E-2</v>
      </c>
      <c r="P25" s="92">
        <v>0</v>
      </c>
      <c r="Q25" s="92">
        <v>0</v>
      </c>
      <c r="R25" s="92">
        <v>0</v>
      </c>
      <c r="S25" s="92">
        <v>0</v>
      </c>
      <c r="T25" s="92">
        <v>1.17E-3</v>
      </c>
      <c r="U25" s="92">
        <v>1.0200000000000001E-3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16.158747605534899</v>
      </c>
      <c r="E27" s="87">
        <v>0</v>
      </c>
      <c r="F27" s="88">
        <v>5.8819999999999997</v>
      </c>
      <c r="G27" s="89">
        <v>0</v>
      </c>
      <c r="H27" s="90">
        <v>0</v>
      </c>
      <c r="I27" s="91">
        <v>5.8819999999999997</v>
      </c>
      <c r="J27" s="92">
        <v>8.26E-3</v>
      </c>
      <c r="K27" s="92">
        <v>0</v>
      </c>
      <c r="L27" s="92">
        <v>0</v>
      </c>
      <c r="M27" s="92">
        <v>1.6772413840328793E-2</v>
      </c>
      <c r="N27" s="92">
        <v>1.9000000000000001E-4</v>
      </c>
      <c r="O27" s="92">
        <v>2.7915378135251568E-2</v>
      </c>
      <c r="P27" s="92">
        <v>0</v>
      </c>
      <c r="Q27" s="92">
        <v>0</v>
      </c>
      <c r="R27" s="92">
        <v>0</v>
      </c>
      <c r="S27" s="92">
        <v>0</v>
      </c>
      <c r="T27" s="92">
        <v>2.5919999999999997E-3</v>
      </c>
      <c r="U27" s="92">
        <v>3.5008119999999998</v>
      </c>
      <c r="V27" s="92">
        <v>0</v>
      </c>
      <c r="W27" s="92">
        <v>6.7150218135593214</v>
      </c>
      <c r="X27" s="92">
        <v>0</v>
      </c>
      <c r="Y27" s="92">
        <v>0</v>
      </c>
      <c r="Z27" s="92">
        <v>0</v>
      </c>
      <c r="AA27" s="92">
        <v>0</v>
      </c>
      <c r="AB27" s="93">
        <v>5.1840000000000002E-3</v>
      </c>
      <c r="AC27" s="94">
        <v>0</v>
      </c>
      <c r="AD27" s="95">
        <f t="shared" si="0"/>
        <v>5.1840000000000002E-3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643.63145143732811</v>
      </c>
      <c r="E28" s="87">
        <v>2.4660000000000001E-2</v>
      </c>
      <c r="F28" s="88">
        <v>69.175941999999978</v>
      </c>
      <c r="G28" s="89">
        <v>0</v>
      </c>
      <c r="H28" s="90">
        <v>0</v>
      </c>
      <c r="I28" s="91">
        <v>69.175941999999978</v>
      </c>
      <c r="J28" s="92">
        <v>5.35768648648648E-3</v>
      </c>
      <c r="K28" s="92">
        <v>8.9999999999999992E-5</v>
      </c>
      <c r="L28" s="92">
        <v>0</v>
      </c>
      <c r="M28" s="92">
        <v>0.934999603885731</v>
      </c>
      <c r="N28" s="92">
        <v>2.0799999999999999E-4</v>
      </c>
      <c r="O28" s="92">
        <v>9.1806617812452113E-2</v>
      </c>
      <c r="P28" s="92">
        <v>7.3999999999999999E-4</v>
      </c>
      <c r="Q28" s="92">
        <v>0</v>
      </c>
      <c r="R28" s="92">
        <v>0</v>
      </c>
      <c r="S28" s="92">
        <v>0</v>
      </c>
      <c r="T28" s="92">
        <v>1.2416999999999999E-2</v>
      </c>
      <c r="U28" s="92">
        <v>39.804781582089554</v>
      </c>
      <c r="V28" s="92">
        <v>502.71899999999999</v>
      </c>
      <c r="W28" s="92">
        <v>9.6314925610169695</v>
      </c>
      <c r="X28" s="92">
        <v>20.962239999999998</v>
      </c>
      <c r="Y28" s="92">
        <v>0</v>
      </c>
      <c r="Z28" s="92">
        <v>0</v>
      </c>
      <c r="AA28" s="92">
        <v>0</v>
      </c>
      <c r="AB28" s="93">
        <v>0.26771638603696102</v>
      </c>
      <c r="AC28" s="94">
        <v>0</v>
      </c>
      <c r="AD28" s="95">
        <f t="shared" si="0"/>
        <v>0.26771638603696102</v>
      </c>
      <c r="AE28" s="96">
        <v>2.038603696098558E-5</v>
      </c>
    </row>
    <row r="29" spans="2:31" ht="18" customHeight="1" x14ac:dyDescent="0.15">
      <c r="B29" s="36">
        <v>0</v>
      </c>
      <c r="C29" s="85" t="s">
        <v>30</v>
      </c>
      <c r="D29" s="86">
        <v>9.9000000000000008E-3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9.9000000000000008E-3</v>
      </c>
      <c r="AC29" s="94">
        <v>0</v>
      </c>
      <c r="AD29" s="95">
        <f t="shared" si="0"/>
        <v>9.9000000000000008E-3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2.74632205823099</v>
      </c>
      <c r="E30" s="87">
        <v>0</v>
      </c>
      <c r="F30" s="88">
        <v>5.6540000000000007E-2</v>
      </c>
      <c r="G30" s="89">
        <v>0</v>
      </c>
      <c r="H30" s="90">
        <v>0</v>
      </c>
      <c r="I30" s="91">
        <v>5.6540000000000007E-2</v>
      </c>
      <c r="J30" s="92">
        <v>5.8000000000000011E-4</v>
      </c>
      <c r="K30" s="92">
        <v>0</v>
      </c>
      <c r="L30" s="92">
        <v>0</v>
      </c>
      <c r="M30" s="92">
        <v>1.5644571964303208E-3</v>
      </c>
      <c r="N30" s="92">
        <v>0</v>
      </c>
      <c r="O30" s="92">
        <v>5.7469201034559103E-2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0.35352999999999996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2.2766384000000004</v>
      </c>
      <c r="AC30" s="94">
        <v>0</v>
      </c>
      <c r="AD30" s="95">
        <f t="shared" si="0"/>
        <v>2.2766384000000004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0.28604327738264629</v>
      </c>
      <c r="E31" s="87">
        <v>0</v>
      </c>
      <c r="F31" s="88">
        <v>3.388E-3</v>
      </c>
      <c r="G31" s="89">
        <v>0</v>
      </c>
      <c r="H31" s="90">
        <v>0</v>
      </c>
      <c r="I31" s="91">
        <v>3.388E-3</v>
      </c>
      <c r="J31" s="92">
        <v>0.111666540540541</v>
      </c>
      <c r="K31" s="92">
        <v>0</v>
      </c>
      <c r="L31" s="92">
        <v>0</v>
      </c>
      <c r="M31" s="92">
        <v>0</v>
      </c>
      <c r="N31" s="92">
        <v>0</v>
      </c>
      <c r="O31" s="92">
        <v>1.5074736842105261E-2</v>
      </c>
      <c r="P31" s="92">
        <v>0</v>
      </c>
      <c r="Q31" s="92">
        <v>0</v>
      </c>
      <c r="R31" s="92">
        <v>0</v>
      </c>
      <c r="S31" s="92">
        <v>0</v>
      </c>
      <c r="T31" s="92">
        <v>0.1305</v>
      </c>
      <c r="U31" s="92">
        <v>1.1439999999999999E-2</v>
      </c>
      <c r="V31" s="92">
        <v>0</v>
      </c>
      <c r="W31" s="92">
        <v>9.724E-3</v>
      </c>
      <c r="X31" s="92">
        <v>0</v>
      </c>
      <c r="Y31" s="92">
        <v>0</v>
      </c>
      <c r="Z31" s="92">
        <v>0</v>
      </c>
      <c r="AA31" s="92">
        <v>0</v>
      </c>
      <c r="AB31" s="93">
        <v>4.2500000000000003E-3</v>
      </c>
      <c r="AC31" s="94">
        <v>0</v>
      </c>
      <c r="AD31" s="95">
        <f t="shared" si="0"/>
        <v>4.2500000000000003E-3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0.52629387132290184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2.7160270270270272E-2</v>
      </c>
      <c r="K32" s="92">
        <v>0</v>
      </c>
      <c r="L32" s="92">
        <v>5.6329999999999987E-4</v>
      </c>
      <c r="M32" s="92">
        <v>0.14027287999999999</v>
      </c>
      <c r="N32" s="92">
        <v>0</v>
      </c>
      <c r="O32" s="92">
        <v>4.7638421052631552E-2</v>
      </c>
      <c r="P32" s="92">
        <v>0</v>
      </c>
      <c r="Q32" s="92">
        <v>0</v>
      </c>
      <c r="R32" s="92">
        <v>0</v>
      </c>
      <c r="S32" s="92">
        <v>0</v>
      </c>
      <c r="T32" s="92">
        <v>0.17269999999999999</v>
      </c>
      <c r="U32" s="92">
        <v>3.8900000000000002E-3</v>
      </c>
      <c r="V32" s="92">
        <v>0</v>
      </c>
      <c r="W32" s="92">
        <v>6.0099999999999997E-4</v>
      </c>
      <c r="X32" s="92">
        <v>0</v>
      </c>
      <c r="Y32" s="92">
        <v>0</v>
      </c>
      <c r="Z32" s="92">
        <v>0</v>
      </c>
      <c r="AA32" s="92">
        <v>0</v>
      </c>
      <c r="AB32" s="93">
        <v>0.13346800000000003</v>
      </c>
      <c r="AC32" s="94">
        <v>0</v>
      </c>
      <c r="AD32" s="95">
        <f t="shared" si="0"/>
        <v>0.13346800000000003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5.1094413428317137E-2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2.8349999999999995E-4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1.5858703071672359E-3</v>
      </c>
      <c r="U33" s="92">
        <v>0</v>
      </c>
      <c r="V33" s="92">
        <v>0</v>
      </c>
      <c r="W33" s="92">
        <v>4.8219999999999999E-2</v>
      </c>
      <c r="X33" s="92">
        <v>0</v>
      </c>
      <c r="Y33" s="92">
        <v>0</v>
      </c>
      <c r="Z33" s="92">
        <v>0</v>
      </c>
      <c r="AA33" s="92">
        <v>0</v>
      </c>
      <c r="AB33" s="93">
        <v>1.0050431211498974E-3</v>
      </c>
      <c r="AC33" s="94">
        <v>0</v>
      </c>
      <c r="AD33" s="95">
        <f t="shared" si="0"/>
        <v>1.0050431211498974E-3</v>
      </c>
      <c r="AE33" s="96">
        <v>9.3043121149897294E-5</v>
      </c>
    </row>
    <row r="34" spans="2:31" ht="18" customHeight="1" x14ac:dyDescent="0.15">
      <c r="B34" s="36">
        <v>0</v>
      </c>
      <c r="C34" s="85" t="s">
        <v>35</v>
      </c>
      <c r="D34" s="86">
        <v>2.3513534195743906E-2</v>
      </c>
      <c r="E34" s="87">
        <v>0</v>
      </c>
      <c r="F34" s="88">
        <v>2E-3</v>
      </c>
      <c r="G34" s="89">
        <v>0</v>
      </c>
      <c r="H34" s="90">
        <v>0</v>
      </c>
      <c r="I34" s="91">
        <v>2E-3</v>
      </c>
      <c r="J34" s="92">
        <v>1.0630000000000001E-3</v>
      </c>
      <c r="K34" s="92">
        <v>0</v>
      </c>
      <c r="L34" s="92">
        <v>2.0000000000000001E-4</v>
      </c>
      <c r="M34" s="92">
        <v>9.8096199999999981E-3</v>
      </c>
      <c r="N34" s="92">
        <v>0</v>
      </c>
      <c r="O34" s="92">
        <v>3.91081180666541E-3</v>
      </c>
      <c r="P34" s="92">
        <v>0</v>
      </c>
      <c r="Q34" s="92">
        <v>0</v>
      </c>
      <c r="R34" s="92">
        <v>0</v>
      </c>
      <c r="S34" s="92">
        <v>0</v>
      </c>
      <c r="T34" s="92">
        <v>2.0610238907849802E-4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6.3239999999999998E-3</v>
      </c>
      <c r="AC34" s="94">
        <v>0</v>
      </c>
      <c r="AD34" s="95">
        <f t="shared" si="0"/>
        <v>6.3239999999999998E-3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2.7194310387629286</v>
      </c>
      <c r="E35" s="87">
        <v>0</v>
      </c>
      <c r="F35" s="88">
        <v>0.139002049833887</v>
      </c>
      <c r="G35" s="89">
        <v>0</v>
      </c>
      <c r="H35" s="90">
        <v>0</v>
      </c>
      <c r="I35" s="91">
        <v>0.139002049833887</v>
      </c>
      <c r="J35" s="92">
        <v>1.66666666666667E-6</v>
      </c>
      <c r="K35" s="92">
        <v>0</v>
      </c>
      <c r="L35" s="92">
        <v>0</v>
      </c>
      <c r="M35" s="92">
        <v>9.0859939641672507E-2</v>
      </c>
      <c r="N35" s="92">
        <v>0</v>
      </c>
      <c r="O35" s="92">
        <v>0.19504929657550851</v>
      </c>
      <c r="P35" s="92">
        <v>0</v>
      </c>
      <c r="Q35" s="92">
        <v>0</v>
      </c>
      <c r="R35" s="92">
        <v>0</v>
      </c>
      <c r="S35" s="92">
        <v>0</v>
      </c>
      <c r="T35" s="92">
        <v>0.1141154664846417</v>
      </c>
      <c r="U35" s="92">
        <v>3.3566666666666662E-3</v>
      </c>
      <c r="V35" s="92">
        <v>0</v>
      </c>
      <c r="W35" s="92">
        <v>2.1538847372881356</v>
      </c>
      <c r="X35" s="92">
        <v>0</v>
      </c>
      <c r="Y35" s="92">
        <v>0</v>
      </c>
      <c r="Z35" s="92">
        <v>0</v>
      </c>
      <c r="AA35" s="92">
        <v>0</v>
      </c>
      <c r="AB35" s="93">
        <v>2.3161215605749484E-2</v>
      </c>
      <c r="AC35" s="94">
        <v>0</v>
      </c>
      <c r="AD35" s="95">
        <f t="shared" si="0"/>
        <v>2.3161215605749484E-2</v>
      </c>
      <c r="AE35" s="96">
        <v>1.8172156057494849E-3</v>
      </c>
    </row>
    <row r="36" spans="2:31" ht="18" customHeight="1" x14ac:dyDescent="0.15">
      <c r="B36" s="36">
        <v>0</v>
      </c>
      <c r="C36" s="85" t="s">
        <v>37</v>
      </c>
      <c r="D36" s="86">
        <v>2.8343E-2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2.41E-2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4.2430000000000002E-3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3.0727948162162164E-2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1.1383948162162162E-2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1.9344E-2</v>
      </c>
      <c r="AC37" s="94">
        <v>0</v>
      </c>
      <c r="AD37" s="95">
        <f t="shared" si="0"/>
        <v>1.9344E-2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2.4376241654584687</v>
      </c>
      <c r="E38" s="64">
        <v>1.4399999999999999E-3</v>
      </c>
      <c r="F38" s="65">
        <v>0.77620218803986707</v>
      </c>
      <c r="G38" s="66">
        <v>0</v>
      </c>
      <c r="H38" s="67">
        <v>0</v>
      </c>
      <c r="I38" s="68">
        <v>0.77620218803986707</v>
      </c>
      <c r="J38" s="69">
        <v>6.0045799479047486E-2</v>
      </c>
      <c r="K38" s="69">
        <v>9.1959387692307701E-2</v>
      </c>
      <c r="L38" s="69">
        <v>1.20904E-3</v>
      </c>
      <c r="M38" s="69">
        <v>0.27948894721167128</v>
      </c>
      <c r="N38" s="69">
        <v>5.5800000000000001E-4</v>
      </c>
      <c r="O38" s="69">
        <v>0.23936980005050074</v>
      </c>
      <c r="P38" s="69">
        <v>2.6000000000000003E-4</v>
      </c>
      <c r="Q38" s="69">
        <v>0</v>
      </c>
      <c r="R38" s="69">
        <v>0</v>
      </c>
      <c r="S38" s="69">
        <v>0</v>
      </c>
      <c r="T38" s="69">
        <v>5.8196699999999997E-2</v>
      </c>
      <c r="U38" s="69">
        <v>0.12183340298507461</v>
      </c>
      <c r="V38" s="69">
        <v>1.1999999999999999E-3</v>
      </c>
      <c r="W38" s="69">
        <v>0.51786580000000004</v>
      </c>
      <c r="X38" s="69">
        <v>0</v>
      </c>
      <c r="Y38" s="69">
        <v>0</v>
      </c>
      <c r="Z38" s="69">
        <v>0</v>
      </c>
      <c r="AA38" s="69">
        <v>0</v>
      </c>
      <c r="AB38" s="70">
        <v>0.28799510000000006</v>
      </c>
      <c r="AC38" s="71">
        <v>0</v>
      </c>
      <c r="AD38" s="72">
        <f t="shared" si="0"/>
        <v>0.28799510000000006</v>
      </c>
      <c r="AE38" s="73">
        <v>1.3350000000000002E-4</v>
      </c>
    </row>
    <row r="39" spans="2:31" ht="18" customHeight="1" x14ac:dyDescent="0.15">
      <c r="B39" s="76" t="s">
        <v>40</v>
      </c>
      <c r="C39" s="77"/>
      <c r="D39" s="97">
        <v>8.8548168470235158</v>
      </c>
      <c r="E39" s="98">
        <v>1.5414299999999999</v>
      </c>
      <c r="F39" s="99">
        <v>2.2690579999999998</v>
      </c>
      <c r="G39" s="100">
        <v>0</v>
      </c>
      <c r="H39" s="101">
        <v>0</v>
      </c>
      <c r="I39" s="102">
        <v>2.2690579999999998</v>
      </c>
      <c r="J39" s="103">
        <v>1.5736037537537539E-4</v>
      </c>
      <c r="K39" s="103">
        <v>2.3999999999999998E-4</v>
      </c>
      <c r="L39" s="103">
        <v>1.438E-4</v>
      </c>
      <c r="M39" s="103">
        <v>1.1748644999999999E-2</v>
      </c>
      <c r="N39" s="103">
        <v>0</v>
      </c>
      <c r="O39" s="103">
        <v>5.2638804838065198E-2</v>
      </c>
      <c r="P39" s="103">
        <v>0</v>
      </c>
      <c r="Q39" s="103">
        <v>0</v>
      </c>
      <c r="R39" s="103">
        <v>0</v>
      </c>
      <c r="S39" s="103">
        <v>0</v>
      </c>
      <c r="T39" s="103">
        <v>2.6015051194539216E-3</v>
      </c>
      <c r="U39" s="103">
        <v>3.1254333333333328E-2</v>
      </c>
      <c r="V39" s="103">
        <v>4.1200000000000004E-3</v>
      </c>
      <c r="W39" s="103">
        <v>0</v>
      </c>
      <c r="X39" s="103">
        <v>4.8213459999999992</v>
      </c>
      <c r="Y39" s="103">
        <v>0</v>
      </c>
      <c r="Z39" s="103">
        <v>0</v>
      </c>
      <c r="AA39" s="103">
        <v>0</v>
      </c>
      <c r="AB39" s="45">
        <v>0.12007839835728953</v>
      </c>
      <c r="AC39" s="46">
        <v>0</v>
      </c>
      <c r="AD39" s="47">
        <f t="shared" si="0"/>
        <v>0.12007839835728953</v>
      </c>
      <c r="AE39" s="48">
        <v>2.2398357289527721E-5</v>
      </c>
    </row>
    <row r="40" spans="2:31" ht="18" customHeight="1" x14ac:dyDescent="0.15">
      <c r="B40" s="36">
        <v>0</v>
      </c>
      <c r="C40" s="49" t="s">
        <v>41</v>
      </c>
      <c r="D40" s="50">
        <v>6.6635349391736867</v>
      </c>
      <c r="E40" s="51">
        <v>1.5414299999999999</v>
      </c>
      <c r="F40" s="52">
        <v>0.123885</v>
      </c>
      <c r="G40" s="53">
        <v>0</v>
      </c>
      <c r="H40" s="54">
        <v>0</v>
      </c>
      <c r="I40" s="55">
        <v>0.123885</v>
      </c>
      <c r="J40" s="56">
        <v>1.5736037537537539E-4</v>
      </c>
      <c r="K40" s="56">
        <v>0</v>
      </c>
      <c r="L40" s="56">
        <v>1.438E-4</v>
      </c>
      <c r="M40" s="56">
        <v>1.1673644999999998E-2</v>
      </c>
      <c r="N40" s="56">
        <v>0</v>
      </c>
      <c r="O40" s="56">
        <v>5.2638804838065198E-2</v>
      </c>
      <c r="P40" s="56">
        <v>0</v>
      </c>
      <c r="Q40" s="56">
        <v>0</v>
      </c>
      <c r="R40" s="56">
        <v>0</v>
      </c>
      <c r="S40" s="56">
        <v>0</v>
      </c>
      <c r="T40" s="56">
        <v>2.4075972696245697E-3</v>
      </c>
      <c r="U40" s="56">
        <v>3.1254333333333328E-2</v>
      </c>
      <c r="V40" s="56">
        <v>4.1200000000000004E-3</v>
      </c>
      <c r="W40" s="56">
        <v>0</v>
      </c>
      <c r="X40" s="56">
        <v>4.8213459999999992</v>
      </c>
      <c r="Y40" s="56">
        <v>0</v>
      </c>
      <c r="Z40" s="56">
        <v>0</v>
      </c>
      <c r="AA40" s="56">
        <v>0</v>
      </c>
      <c r="AB40" s="57">
        <v>7.4478398357289533E-2</v>
      </c>
      <c r="AC40" s="58">
        <v>0</v>
      </c>
      <c r="AD40" s="59">
        <f t="shared" si="0"/>
        <v>7.4478398357289533E-2</v>
      </c>
      <c r="AE40" s="60">
        <v>2.2398357289527721E-5</v>
      </c>
    </row>
    <row r="41" spans="2:31" ht="18" customHeight="1" x14ac:dyDescent="0.15">
      <c r="B41" s="36">
        <v>0</v>
      </c>
      <c r="C41" s="85" t="s">
        <v>42</v>
      </c>
      <c r="D41" s="86">
        <v>4.5600000000000002E-2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4.5600000000000002E-2</v>
      </c>
      <c r="AC41" s="94">
        <v>0</v>
      </c>
      <c r="AD41" s="95">
        <f t="shared" si="0"/>
        <v>4.5600000000000002E-2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0.11839890784982934</v>
      </c>
      <c r="E43" s="87">
        <v>0</v>
      </c>
      <c r="F43" s="88">
        <v>0.11828</v>
      </c>
      <c r="G43" s="89">
        <v>0</v>
      </c>
      <c r="H43" s="90">
        <v>0</v>
      </c>
      <c r="I43" s="91">
        <v>0.11828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1.18907849829352E-4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2.0272829999999993</v>
      </c>
      <c r="E45" s="64">
        <v>0</v>
      </c>
      <c r="F45" s="65">
        <v>2.0268929999999998</v>
      </c>
      <c r="G45" s="66">
        <v>0</v>
      </c>
      <c r="H45" s="67">
        <v>0</v>
      </c>
      <c r="I45" s="68">
        <v>2.0268929999999998</v>
      </c>
      <c r="J45" s="69">
        <v>0</v>
      </c>
      <c r="K45" s="69">
        <v>2.3999999999999998E-4</v>
      </c>
      <c r="L45" s="69">
        <v>0</v>
      </c>
      <c r="M45" s="69">
        <v>7.4999999999999993E-5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7.4999999999999993E-5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0.25788490482082871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5.0000000000000002E-5</v>
      </c>
      <c r="K46" s="44">
        <v>5.59065E-3</v>
      </c>
      <c r="L46" s="44">
        <v>0</v>
      </c>
      <c r="M46" s="44">
        <v>2.7974478700000003E-2</v>
      </c>
      <c r="N46" s="44">
        <v>8.4999999999999995E-4</v>
      </c>
      <c r="O46" s="44">
        <v>1.9779541097237549E-3</v>
      </c>
      <c r="P46" s="44">
        <v>0</v>
      </c>
      <c r="Q46" s="44">
        <v>0</v>
      </c>
      <c r="R46" s="44">
        <v>0</v>
      </c>
      <c r="S46" s="44">
        <v>0</v>
      </c>
      <c r="T46" s="44">
        <v>6.4930016040955649E-2</v>
      </c>
      <c r="U46" s="44">
        <v>7.4988059701492542E-3</v>
      </c>
      <c r="V46" s="44">
        <v>0</v>
      </c>
      <c r="W46" s="44">
        <v>0.12998000000000001</v>
      </c>
      <c r="X46" s="44">
        <v>0</v>
      </c>
      <c r="Y46" s="44">
        <v>0</v>
      </c>
      <c r="Z46" s="44">
        <v>0</v>
      </c>
      <c r="AA46" s="44">
        <v>0</v>
      </c>
      <c r="AB46" s="45">
        <v>1.9033000000000001E-2</v>
      </c>
      <c r="AC46" s="105">
        <v>0</v>
      </c>
      <c r="AD46" s="106">
        <f t="shared" si="0"/>
        <v>1.9033000000000001E-2</v>
      </c>
      <c r="AE46" s="107">
        <v>6.2810000000000001E-3</v>
      </c>
    </row>
    <row r="47" spans="2:31" ht="18" customHeight="1" x14ac:dyDescent="0.15">
      <c r="B47" s="75" t="s">
        <v>48</v>
      </c>
      <c r="C47" s="104"/>
      <c r="D47" s="38">
        <v>2.1381386292950753</v>
      </c>
      <c r="E47" s="39">
        <v>0</v>
      </c>
      <c r="F47" s="40">
        <v>0.11187528571428572</v>
      </c>
      <c r="G47" s="41">
        <v>0</v>
      </c>
      <c r="H47" s="42">
        <v>0</v>
      </c>
      <c r="I47" s="43">
        <v>0.11187528571428572</v>
      </c>
      <c r="J47" s="44">
        <v>2.1232088888888889E-2</v>
      </c>
      <c r="K47" s="44">
        <v>0</v>
      </c>
      <c r="L47" s="44">
        <v>0</v>
      </c>
      <c r="M47" s="44">
        <v>4.3770620254205889E-2</v>
      </c>
      <c r="N47" s="44">
        <v>1.8088749999999999E-3</v>
      </c>
      <c r="O47" s="44">
        <v>0.22451765233355633</v>
      </c>
      <c r="P47" s="44">
        <v>0</v>
      </c>
      <c r="Q47" s="44">
        <v>0</v>
      </c>
      <c r="R47" s="44">
        <v>0</v>
      </c>
      <c r="S47" s="44">
        <v>0</v>
      </c>
      <c r="T47" s="44">
        <v>0.14735538293515316</v>
      </c>
      <c r="U47" s="44">
        <v>3.96514925373134E-3</v>
      </c>
      <c r="V47" s="44">
        <v>0</v>
      </c>
      <c r="W47" s="44">
        <v>1.4200757749152542</v>
      </c>
      <c r="X47" s="44">
        <v>0</v>
      </c>
      <c r="Y47" s="44">
        <v>0</v>
      </c>
      <c r="Z47" s="44">
        <v>0</v>
      </c>
      <c r="AA47" s="44">
        <v>0</v>
      </c>
      <c r="AB47" s="45">
        <v>0.16353779999999998</v>
      </c>
      <c r="AC47" s="105">
        <v>0</v>
      </c>
      <c r="AD47" s="106">
        <f t="shared" si="0"/>
        <v>0.16353779999999998</v>
      </c>
      <c r="AE47" s="107">
        <v>2.7500000000000002E-4</v>
      </c>
    </row>
    <row r="48" spans="2:31" ht="18" customHeight="1" x14ac:dyDescent="0.15">
      <c r="B48" s="75" t="s">
        <v>49</v>
      </c>
      <c r="C48" s="104"/>
      <c r="D48" s="38">
        <v>2.3797287569239396</v>
      </c>
      <c r="E48" s="39">
        <v>0</v>
      </c>
      <c r="F48" s="40">
        <v>4.3611242524916959E-2</v>
      </c>
      <c r="G48" s="41">
        <v>0</v>
      </c>
      <c r="H48" s="42">
        <v>0</v>
      </c>
      <c r="I48" s="43">
        <v>4.3611242524916959E-2</v>
      </c>
      <c r="J48" s="44">
        <v>3.674067866066065E-2</v>
      </c>
      <c r="K48" s="44">
        <v>9.3730999999999988E-3</v>
      </c>
      <c r="L48" s="44">
        <v>2.9547499999999996E-4</v>
      </c>
      <c r="M48" s="44">
        <v>0.62779707287851194</v>
      </c>
      <c r="N48" s="44">
        <v>1.9979999999999998E-3</v>
      </c>
      <c r="O48" s="44">
        <v>0.34658366874297952</v>
      </c>
      <c r="P48" s="44">
        <v>3.6999999999999998E-2</v>
      </c>
      <c r="Q48" s="44">
        <v>7.4700000000000001E-3</v>
      </c>
      <c r="R48" s="44">
        <v>0</v>
      </c>
      <c r="S48" s="44">
        <v>0</v>
      </c>
      <c r="T48" s="44">
        <v>7.9556313607131279E-2</v>
      </c>
      <c r="U48" s="44">
        <v>1.1281126865671639E-2</v>
      </c>
      <c r="V48" s="44">
        <v>0</v>
      </c>
      <c r="W48" s="44">
        <v>0.54982635864406781</v>
      </c>
      <c r="X48" s="44">
        <v>0</v>
      </c>
      <c r="Y48" s="44">
        <v>0</v>
      </c>
      <c r="Z48" s="44">
        <v>0</v>
      </c>
      <c r="AA48" s="44">
        <v>0</v>
      </c>
      <c r="AB48" s="45">
        <v>0.62819572000000012</v>
      </c>
      <c r="AC48" s="105">
        <v>0</v>
      </c>
      <c r="AD48" s="106">
        <f t="shared" si="0"/>
        <v>0.62819572000000012</v>
      </c>
      <c r="AE48" s="107">
        <v>5.5317319999999996E-2</v>
      </c>
    </row>
    <row r="49" spans="2:31" ht="18" customHeight="1" x14ac:dyDescent="0.15">
      <c r="B49" s="75" t="s">
        <v>50</v>
      </c>
      <c r="C49" s="104"/>
      <c r="D49" s="38">
        <v>8.7569271086741257E-2</v>
      </c>
      <c r="E49" s="39">
        <v>0</v>
      </c>
      <c r="F49" s="40">
        <v>3.3270000000000001E-3</v>
      </c>
      <c r="G49" s="41">
        <v>0</v>
      </c>
      <c r="H49" s="42">
        <v>0</v>
      </c>
      <c r="I49" s="43">
        <v>3.3270000000000001E-3</v>
      </c>
      <c r="J49" s="44">
        <v>8.4864864864864894E-6</v>
      </c>
      <c r="K49" s="44">
        <v>0</v>
      </c>
      <c r="L49" s="44">
        <v>0</v>
      </c>
      <c r="M49" s="44">
        <v>5.2655709999999993E-3</v>
      </c>
      <c r="N49" s="44">
        <v>0</v>
      </c>
      <c r="O49" s="44">
        <v>4.7503907351696899E-5</v>
      </c>
      <c r="P49" s="44">
        <v>0</v>
      </c>
      <c r="Q49" s="44">
        <v>4.0989999999999999E-2</v>
      </c>
      <c r="R49" s="44">
        <v>0</v>
      </c>
      <c r="S49" s="44">
        <v>0</v>
      </c>
      <c r="T49" s="44">
        <v>4.5682627986348119E-3</v>
      </c>
      <c r="U49" s="44">
        <v>7.0000000000000007E-5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3.329244689426826E-2</v>
      </c>
      <c r="AC49" s="105">
        <v>0</v>
      </c>
      <c r="AD49" s="106">
        <f t="shared" si="0"/>
        <v>3.329244689426826E-2</v>
      </c>
      <c r="AE49" s="107">
        <v>1.200244689426826E-2</v>
      </c>
    </row>
    <row r="50" spans="2:31" ht="18" customHeight="1" x14ac:dyDescent="0.15">
      <c r="B50" s="75" t="s">
        <v>51</v>
      </c>
      <c r="C50" s="104"/>
      <c r="D50" s="38">
        <v>0.62555716091140923</v>
      </c>
      <c r="E50" s="39">
        <v>0</v>
      </c>
      <c r="F50" s="40">
        <v>3.25468338870432E-2</v>
      </c>
      <c r="G50" s="41">
        <v>0</v>
      </c>
      <c r="H50" s="42">
        <v>0</v>
      </c>
      <c r="I50" s="43">
        <v>3.25468338870432E-2</v>
      </c>
      <c r="J50" s="44">
        <v>0.42299999999999999</v>
      </c>
      <c r="K50" s="44">
        <v>0</v>
      </c>
      <c r="L50" s="44">
        <v>0</v>
      </c>
      <c r="M50" s="44">
        <v>4.2486880000000005E-3</v>
      </c>
      <c r="N50" s="44">
        <v>2.9999999999999997E-5</v>
      </c>
      <c r="O50" s="44">
        <v>2.5855261113918337E-2</v>
      </c>
      <c r="P50" s="44">
        <v>1.4660000000000001E-3</v>
      </c>
      <c r="Q50" s="44">
        <v>0</v>
      </c>
      <c r="R50" s="44">
        <v>0</v>
      </c>
      <c r="S50" s="44">
        <v>0</v>
      </c>
      <c r="T50" s="44">
        <v>1.9035E-2</v>
      </c>
      <c r="U50" s="44">
        <v>1.1364179104477602E-3</v>
      </c>
      <c r="V50" s="44">
        <v>0</v>
      </c>
      <c r="W50" s="44">
        <v>4.998056E-2</v>
      </c>
      <c r="X50" s="44">
        <v>0</v>
      </c>
      <c r="Y50" s="44">
        <v>0</v>
      </c>
      <c r="Z50" s="44">
        <v>0</v>
      </c>
      <c r="AA50" s="44">
        <v>0</v>
      </c>
      <c r="AB50" s="45">
        <v>6.8258399999999997E-2</v>
      </c>
      <c r="AC50" s="105">
        <v>0</v>
      </c>
      <c r="AD50" s="106">
        <f t="shared" si="0"/>
        <v>6.8258399999999997E-2</v>
      </c>
      <c r="AE50" s="107">
        <v>1.3000000000000002E-4</v>
      </c>
    </row>
    <row r="51" spans="2:31" ht="18" customHeight="1" x14ac:dyDescent="0.15">
      <c r="B51" s="75" t="s">
        <v>52</v>
      </c>
      <c r="C51" s="104"/>
      <c r="D51" s="38">
        <v>0.36814468497346114</v>
      </c>
      <c r="E51" s="39">
        <v>0</v>
      </c>
      <c r="F51" s="40">
        <v>3.4859999999999999E-3</v>
      </c>
      <c r="G51" s="41">
        <v>0</v>
      </c>
      <c r="H51" s="42">
        <v>0</v>
      </c>
      <c r="I51" s="43">
        <v>3.4859999999999999E-3</v>
      </c>
      <c r="J51" s="44">
        <v>5.6640021021021024E-4</v>
      </c>
      <c r="K51" s="44">
        <v>6.6613000000000002E-3</v>
      </c>
      <c r="L51" s="44">
        <v>6.3E-5</v>
      </c>
      <c r="M51" s="44">
        <v>6.3301350000000006E-2</v>
      </c>
      <c r="N51" s="44">
        <v>1.2800000000000001E-3</v>
      </c>
      <c r="O51" s="44">
        <v>3.7286915698740236E-2</v>
      </c>
      <c r="P51" s="44">
        <v>1.3700000000000001E-3</v>
      </c>
      <c r="Q51" s="44">
        <v>0</v>
      </c>
      <c r="R51" s="44">
        <v>0</v>
      </c>
      <c r="S51" s="44">
        <v>0</v>
      </c>
      <c r="T51" s="44">
        <v>9.6804095563139923E-3</v>
      </c>
      <c r="U51" s="44">
        <v>1.6669999999999997E-2</v>
      </c>
      <c r="V51" s="44">
        <v>0.18103</v>
      </c>
      <c r="W51" s="44">
        <v>1.3710080000000001E-2</v>
      </c>
      <c r="X51" s="44">
        <v>0</v>
      </c>
      <c r="Y51" s="44">
        <v>0</v>
      </c>
      <c r="Z51" s="44">
        <v>0</v>
      </c>
      <c r="AA51" s="44">
        <v>4.0000000000000001E-3</v>
      </c>
      <c r="AB51" s="45">
        <v>2.9039229508196721E-2</v>
      </c>
      <c r="AC51" s="105">
        <v>0</v>
      </c>
      <c r="AD51" s="106">
        <f t="shared" si="0"/>
        <v>2.9039229508196721E-2</v>
      </c>
      <c r="AE51" s="107">
        <v>2.0122950819672131E-4</v>
      </c>
    </row>
    <row r="52" spans="2:31" ht="18" customHeight="1" x14ac:dyDescent="0.15">
      <c r="B52" s="75" t="s">
        <v>53</v>
      </c>
      <c r="C52" s="104"/>
      <c r="D52" s="38">
        <v>0.2722372976837924</v>
      </c>
      <c r="E52" s="39">
        <v>0</v>
      </c>
      <c r="F52" s="40">
        <v>3.4102399999999998E-2</v>
      </c>
      <c r="G52" s="41">
        <v>0</v>
      </c>
      <c r="H52" s="42">
        <v>0</v>
      </c>
      <c r="I52" s="43">
        <v>3.4102399999999998E-2</v>
      </c>
      <c r="J52" s="44">
        <v>7.9324999999999993E-2</v>
      </c>
      <c r="K52" s="44">
        <v>0</v>
      </c>
      <c r="L52" s="44">
        <v>7.9999999999999996E-6</v>
      </c>
      <c r="M52" s="44">
        <v>2.8726000000000003E-3</v>
      </c>
      <c r="N52" s="44">
        <v>0</v>
      </c>
      <c r="O52" s="44">
        <v>1.7475976837924201E-3</v>
      </c>
      <c r="P52" s="44">
        <v>0</v>
      </c>
      <c r="Q52" s="44">
        <v>0</v>
      </c>
      <c r="R52" s="44">
        <v>0</v>
      </c>
      <c r="S52" s="44">
        <v>0</v>
      </c>
      <c r="T52" s="44">
        <v>7.3269999999999987E-4</v>
      </c>
      <c r="U52" s="44">
        <v>2.0999999999999998E-4</v>
      </c>
      <c r="V52" s="44">
        <v>0</v>
      </c>
      <c r="W52" s="44">
        <v>0.12110900000000001</v>
      </c>
      <c r="X52" s="44">
        <v>0</v>
      </c>
      <c r="Y52" s="44">
        <v>0</v>
      </c>
      <c r="Z52" s="44">
        <v>0</v>
      </c>
      <c r="AA52" s="44">
        <v>0</v>
      </c>
      <c r="AB52" s="45">
        <v>3.2130000000000006E-2</v>
      </c>
      <c r="AC52" s="105">
        <v>0</v>
      </c>
      <c r="AD52" s="106">
        <f t="shared" si="0"/>
        <v>3.2130000000000006E-2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4.3072726164636407E-2</v>
      </c>
      <c r="E53" s="39">
        <v>0</v>
      </c>
      <c r="F53" s="40">
        <v>1.0422817275747511E-2</v>
      </c>
      <c r="G53" s="41">
        <v>0</v>
      </c>
      <c r="H53" s="42">
        <v>0</v>
      </c>
      <c r="I53" s="43">
        <v>1.0422817275747511E-2</v>
      </c>
      <c r="J53" s="44">
        <v>1.5288888888888889E-3</v>
      </c>
      <c r="K53" s="44">
        <v>1.6000000000000001E-3</v>
      </c>
      <c r="L53" s="44">
        <v>0</v>
      </c>
      <c r="M53" s="44">
        <v>1.0449020000000002E-2</v>
      </c>
      <c r="N53" s="44">
        <v>2.7300000000000002E-4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5.9419999999999994E-3</v>
      </c>
      <c r="U53" s="44">
        <v>7.5699999999999986E-4</v>
      </c>
      <c r="V53" s="44">
        <v>0</v>
      </c>
      <c r="W53" s="44">
        <v>1.2E-2</v>
      </c>
      <c r="X53" s="44">
        <v>0</v>
      </c>
      <c r="Y53" s="44">
        <v>0</v>
      </c>
      <c r="Z53" s="44">
        <v>0</v>
      </c>
      <c r="AA53" s="44">
        <v>0</v>
      </c>
      <c r="AB53" s="45">
        <v>1E-4</v>
      </c>
      <c r="AC53" s="105">
        <v>0</v>
      </c>
      <c r="AD53" s="106">
        <f t="shared" si="0"/>
        <v>1E-4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5.3286668045144377E-2</v>
      </c>
      <c r="E54" s="39">
        <v>0</v>
      </c>
      <c r="F54" s="40">
        <v>5.6820000000000004E-3</v>
      </c>
      <c r="G54" s="41">
        <v>0</v>
      </c>
      <c r="H54" s="42">
        <v>0</v>
      </c>
      <c r="I54" s="43">
        <v>5.6820000000000004E-3</v>
      </c>
      <c r="J54" s="44">
        <v>6.3114649414414414E-3</v>
      </c>
      <c r="K54" s="44">
        <v>2.698412307692307E-4</v>
      </c>
      <c r="L54" s="44">
        <v>0</v>
      </c>
      <c r="M54" s="44">
        <v>2.0986914999999998E-2</v>
      </c>
      <c r="N54" s="44">
        <v>0</v>
      </c>
      <c r="O54" s="44">
        <v>7.3139758965725386E-4</v>
      </c>
      <c r="P54" s="44">
        <v>0</v>
      </c>
      <c r="Q54" s="44">
        <v>0</v>
      </c>
      <c r="R54" s="44">
        <v>0</v>
      </c>
      <c r="S54" s="44">
        <v>0</v>
      </c>
      <c r="T54" s="44">
        <v>1.8853969283276449E-2</v>
      </c>
      <c r="U54" s="44">
        <v>1.1199999999999999E-6</v>
      </c>
      <c r="V54" s="44">
        <v>0</v>
      </c>
      <c r="W54" s="44">
        <v>4.4995999999999995E-4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0.52924809160386621</v>
      </c>
      <c r="E55" s="39">
        <v>0</v>
      </c>
      <c r="F55" s="40">
        <v>3.6075000000000003E-2</v>
      </c>
      <c r="G55" s="41">
        <v>0</v>
      </c>
      <c r="H55" s="42">
        <v>0</v>
      </c>
      <c r="I55" s="43">
        <v>3.6075000000000003E-2</v>
      </c>
      <c r="J55" s="44">
        <v>1.9665402267267266E-2</v>
      </c>
      <c r="K55" s="44">
        <v>8.4378076923076917E-4</v>
      </c>
      <c r="L55" s="44">
        <v>6.9999999999999999E-4</v>
      </c>
      <c r="M55" s="44">
        <v>1.9794016631845702E-2</v>
      </c>
      <c r="N55" s="44">
        <v>1.7110000000000001E-3</v>
      </c>
      <c r="O55" s="44">
        <v>7.7911020618199643E-3</v>
      </c>
      <c r="P55" s="44">
        <v>0</v>
      </c>
      <c r="Q55" s="44">
        <v>0</v>
      </c>
      <c r="R55" s="44">
        <v>0</v>
      </c>
      <c r="S55" s="44">
        <v>0</v>
      </c>
      <c r="T55" s="44">
        <v>3.7493640273037539E-2</v>
      </c>
      <c r="U55" s="44">
        <v>4.5368038379530956E-3</v>
      </c>
      <c r="V55" s="44">
        <v>0</v>
      </c>
      <c r="W55" s="44">
        <v>7.9225457627118637E-3</v>
      </c>
      <c r="X55" s="44">
        <v>0</v>
      </c>
      <c r="Y55" s="44">
        <v>0</v>
      </c>
      <c r="Z55" s="44">
        <v>0</v>
      </c>
      <c r="AA55" s="44">
        <v>0</v>
      </c>
      <c r="AB55" s="45">
        <v>0.39271480000000003</v>
      </c>
      <c r="AC55" s="105">
        <v>0.23581000000000002</v>
      </c>
      <c r="AD55" s="106">
        <f t="shared" si="0"/>
        <v>0.15690480000000001</v>
      </c>
      <c r="AE55" s="107">
        <v>5.0000000000000002E-5</v>
      </c>
    </row>
    <row r="56" spans="2:31" ht="18" customHeight="1" x14ac:dyDescent="0.15">
      <c r="B56" s="75" t="s">
        <v>57</v>
      </c>
      <c r="C56" s="104"/>
      <c r="D56" s="38">
        <v>0.24902240349461771</v>
      </c>
      <c r="E56" s="39">
        <v>0</v>
      </c>
      <c r="F56" s="40">
        <v>3.7000000000000002E-3</v>
      </c>
      <c r="G56" s="41">
        <v>0</v>
      </c>
      <c r="H56" s="42">
        <v>0</v>
      </c>
      <c r="I56" s="43">
        <v>3.7000000000000002E-3</v>
      </c>
      <c r="J56" s="44">
        <v>1.7621008449514154E-4</v>
      </c>
      <c r="K56" s="44">
        <v>3.2000000000000001E-2</v>
      </c>
      <c r="L56" s="44">
        <v>0</v>
      </c>
      <c r="M56" s="44">
        <v>2.9440652000000001E-2</v>
      </c>
      <c r="N56" s="44">
        <v>0</v>
      </c>
      <c r="O56" s="44">
        <v>1.0667421410122554E-2</v>
      </c>
      <c r="P56" s="44">
        <v>0</v>
      </c>
      <c r="Q56" s="44">
        <v>0.16827</v>
      </c>
      <c r="R56" s="44">
        <v>0</v>
      </c>
      <c r="S56" s="44">
        <v>0</v>
      </c>
      <c r="T56" s="44">
        <v>5.2999999999999998E-4</v>
      </c>
      <c r="U56" s="44">
        <v>0</v>
      </c>
      <c r="V56" s="44">
        <v>0</v>
      </c>
      <c r="W56" s="44">
        <v>1.7301199999999999E-3</v>
      </c>
      <c r="X56" s="44">
        <v>0</v>
      </c>
      <c r="Y56" s="44">
        <v>0</v>
      </c>
      <c r="Z56" s="44">
        <v>0</v>
      </c>
      <c r="AA56" s="44">
        <v>0</v>
      </c>
      <c r="AB56" s="45">
        <v>2.5079999999999998E-3</v>
      </c>
      <c r="AC56" s="105">
        <v>0</v>
      </c>
      <c r="AD56" s="106">
        <f t="shared" si="0"/>
        <v>2.5079999999999998E-3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31.860365100172451</v>
      </c>
      <c r="E57" s="39">
        <v>1.477E-2</v>
      </c>
      <c r="F57" s="40">
        <v>1.0670986877076418</v>
      </c>
      <c r="G57" s="41">
        <v>0</v>
      </c>
      <c r="H57" s="42">
        <v>0</v>
      </c>
      <c r="I57" s="43">
        <v>1.0670986877076418</v>
      </c>
      <c r="J57" s="44">
        <v>0.15293683576576575</v>
      </c>
      <c r="K57" s="44">
        <v>5.6069723321272483E-2</v>
      </c>
      <c r="L57" s="44">
        <v>1.0226325999999999E-2</v>
      </c>
      <c r="M57" s="44">
        <v>3.8499055810729153</v>
      </c>
      <c r="N57" s="44">
        <v>1.1549833333333332E-2</v>
      </c>
      <c r="O57" s="44">
        <v>3.5690013806999401</v>
      </c>
      <c r="P57" s="44">
        <v>2.6330000000000003E-2</v>
      </c>
      <c r="Q57" s="44">
        <v>0.42958000000000002</v>
      </c>
      <c r="R57" s="44">
        <v>0</v>
      </c>
      <c r="S57" s="44">
        <v>0</v>
      </c>
      <c r="T57" s="44">
        <v>1.8554443778156995</v>
      </c>
      <c r="U57" s="44">
        <v>1.0143624445024875</v>
      </c>
      <c r="V57" s="44">
        <v>0</v>
      </c>
      <c r="W57" s="44">
        <v>11.808451402610169</v>
      </c>
      <c r="X57" s="44">
        <v>0.69586000000000003</v>
      </c>
      <c r="Y57" s="44">
        <v>0</v>
      </c>
      <c r="Z57" s="44">
        <v>0</v>
      </c>
      <c r="AA57" s="44">
        <v>0</v>
      </c>
      <c r="AB57" s="45">
        <v>7.2987785073432239</v>
      </c>
      <c r="AC57" s="105">
        <v>0</v>
      </c>
      <c r="AD57" s="106">
        <f t="shared" si="0"/>
        <v>7.2987785073432239</v>
      </c>
      <c r="AE57" s="107">
        <v>0.27124701614322616</v>
      </c>
    </row>
    <row r="58" spans="2:31" ht="18" customHeight="1" x14ac:dyDescent="0.15">
      <c r="B58" s="75" t="s">
        <v>59</v>
      </c>
      <c r="C58" s="104"/>
      <c r="D58" s="38">
        <v>0.97428176118342091</v>
      </c>
      <c r="E58" s="39">
        <v>0</v>
      </c>
      <c r="F58" s="40">
        <v>0.40203805980066454</v>
      </c>
      <c r="G58" s="41">
        <v>0</v>
      </c>
      <c r="H58" s="42">
        <v>0</v>
      </c>
      <c r="I58" s="43">
        <v>0.40203805980066454</v>
      </c>
      <c r="J58" s="44">
        <v>6.7648081381381378E-4</v>
      </c>
      <c r="K58" s="44">
        <v>1.1337999999999999E-4</v>
      </c>
      <c r="L58" s="44">
        <v>0</v>
      </c>
      <c r="M58" s="44">
        <v>0.21392531443587695</v>
      </c>
      <c r="N58" s="44">
        <v>2.3839999999999998E-3</v>
      </c>
      <c r="O58" s="44">
        <v>0.21225013548629937</v>
      </c>
      <c r="P58" s="44">
        <v>0</v>
      </c>
      <c r="Q58" s="44">
        <v>0</v>
      </c>
      <c r="R58" s="44">
        <v>0</v>
      </c>
      <c r="S58" s="44">
        <v>0</v>
      </c>
      <c r="T58" s="44">
        <v>4.7853000000000007E-2</v>
      </c>
      <c r="U58" s="44">
        <v>7.8368706467661659E-3</v>
      </c>
      <c r="V58" s="44">
        <v>0</v>
      </c>
      <c r="W58" s="44">
        <v>6.3376520000000006E-2</v>
      </c>
      <c r="X58" s="44">
        <v>0</v>
      </c>
      <c r="Y58" s="44">
        <v>0</v>
      </c>
      <c r="Z58" s="44">
        <v>0</v>
      </c>
      <c r="AA58" s="44">
        <v>0</v>
      </c>
      <c r="AB58" s="45">
        <v>2.3827999999999998E-2</v>
      </c>
      <c r="AC58" s="105">
        <v>0</v>
      </c>
      <c r="AD58" s="106">
        <f t="shared" si="0"/>
        <v>2.3827999999999998E-2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6.0467625896449437</v>
      </c>
      <c r="E59" s="39">
        <v>2.0000000000000001E-4</v>
      </c>
      <c r="F59" s="40">
        <v>0.14779554617940177</v>
      </c>
      <c r="G59" s="41">
        <v>0</v>
      </c>
      <c r="H59" s="42">
        <v>0</v>
      </c>
      <c r="I59" s="43">
        <v>0.14779554617940177</v>
      </c>
      <c r="J59" s="44">
        <v>2.1447186628828822E-2</v>
      </c>
      <c r="K59" s="44">
        <v>8.7280423076923075E-2</v>
      </c>
      <c r="L59" s="44">
        <v>6.1686000000000011E-4</v>
      </c>
      <c r="M59" s="44">
        <v>0.13904081737355817</v>
      </c>
      <c r="N59" s="44">
        <v>1.7475000000000001E-3</v>
      </c>
      <c r="O59" s="44">
        <v>0.55821302306601583</v>
      </c>
      <c r="P59" s="44">
        <v>8.5199999999999998E-3</v>
      </c>
      <c r="Q59" s="44">
        <v>5.5199999999999997E-3</v>
      </c>
      <c r="R59" s="44">
        <v>0</v>
      </c>
      <c r="S59" s="44">
        <v>0</v>
      </c>
      <c r="T59" s="44">
        <v>0.1617552802567184</v>
      </c>
      <c r="U59" s="44">
        <v>5.1610468656716417E-2</v>
      </c>
      <c r="V59" s="44">
        <v>0</v>
      </c>
      <c r="W59" s="44">
        <v>4.5827088844067818</v>
      </c>
      <c r="X59" s="44">
        <v>0</v>
      </c>
      <c r="Y59" s="44">
        <v>0</v>
      </c>
      <c r="Z59" s="44">
        <v>0</v>
      </c>
      <c r="AA59" s="44">
        <v>5.5000000000000003E-4</v>
      </c>
      <c r="AB59" s="45">
        <v>0.27975659999999997</v>
      </c>
      <c r="AC59" s="105">
        <v>0</v>
      </c>
      <c r="AD59" s="106">
        <f t="shared" si="0"/>
        <v>0.27975659999999997</v>
      </c>
      <c r="AE59" s="107">
        <v>3.4896800000000006E-2</v>
      </c>
    </row>
    <row r="60" spans="2:31" x14ac:dyDescent="0.15">
      <c r="D60" s="108"/>
      <c r="E60" s="108">
        <f>E51+E56+E57</f>
        <v>1.477E-2</v>
      </c>
      <c r="F60" s="108">
        <f t="shared" ref="F60:AB60" si="1">F51+F56+F57</f>
        <v>1.0742846877076417</v>
      </c>
      <c r="G60" s="108">
        <f t="shared" si="1"/>
        <v>0</v>
      </c>
      <c r="H60" s="108">
        <f t="shared" si="1"/>
        <v>0</v>
      </c>
      <c r="I60" s="108">
        <f t="shared" si="1"/>
        <v>1.0742846877076417</v>
      </c>
      <c r="J60" s="108">
        <f t="shared" si="1"/>
        <v>0.1536794460604711</v>
      </c>
      <c r="K60" s="108">
        <f t="shared" si="1"/>
        <v>9.4731023321272478E-2</v>
      </c>
      <c r="L60" s="108">
        <f t="shared" si="1"/>
        <v>1.0289326E-2</v>
      </c>
      <c r="M60" s="108">
        <f t="shared" si="1"/>
        <v>3.9426475830729153</v>
      </c>
      <c r="N60" s="108">
        <f t="shared" si="1"/>
        <v>1.2829833333333332E-2</v>
      </c>
      <c r="O60" s="108">
        <f t="shared" si="1"/>
        <v>3.616955717808803</v>
      </c>
      <c r="P60" s="108">
        <f t="shared" si="1"/>
        <v>2.7700000000000002E-2</v>
      </c>
      <c r="Q60" s="108">
        <f t="shared" si="1"/>
        <v>0.59784999999999999</v>
      </c>
      <c r="R60" s="108">
        <f t="shared" si="1"/>
        <v>0</v>
      </c>
      <c r="S60" s="108">
        <f t="shared" si="1"/>
        <v>0</v>
      </c>
      <c r="T60" s="108">
        <f t="shared" si="1"/>
        <v>1.8656547873720135</v>
      </c>
      <c r="U60" s="108">
        <f t="shared" si="1"/>
        <v>1.0310324445024874</v>
      </c>
      <c r="V60" s="108">
        <f t="shared" si="1"/>
        <v>0.18103</v>
      </c>
      <c r="W60" s="108">
        <f t="shared" si="1"/>
        <v>11.823891602610169</v>
      </c>
      <c r="X60" s="108">
        <f t="shared" si="1"/>
        <v>0.69586000000000003</v>
      </c>
      <c r="Y60" s="108">
        <f t="shared" si="1"/>
        <v>0</v>
      </c>
      <c r="Z60" s="108">
        <f t="shared" si="1"/>
        <v>0</v>
      </c>
      <c r="AA60" s="108">
        <f t="shared" si="1"/>
        <v>4.0000000000000001E-3</v>
      </c>
      <c r="AB60" s="108">
        <f t="shared" si="1"/>
        <v>7.330325736851421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0.43791189368770772</v>
      </c>
      <c r="G61" s="108">
        <f t="shared" si="2"/>
        <v>0</v>
      </c>
      <c r="H61" s="108">
        <f t="shared" si="2"/>
        <v>0</v>
      </c>
      <c r="I61" s="108">
        <f t="shared" si="2"/>
        <v>0.43791189368770772</v>
      </c>
      <c r="J61" s="108">
        <f t="shared" si="2"/>
        <v>0.4237349673003003</v>
      </c>
      <c r="K61" s="108">
        <f t="shared" si="2"/>
        <v>5.7040299999999997E-3</v>
      </c>
      <c r="L61" s="108">
        <f t="shared" si="2"/>
        <v>0</v>
      </c>
      <c r="M61" s="108">
        <f t="shared" si="2"/>
        <v>0.25305405213587695</v>
      </c>
      <c r="N61" s="108">
        <f t="shared" si="2"/>
        <v>3.2639999999999995E-3</v>
      </c>
      <c r="O61" s="108">
        <f t="shared" si="2"/>
        <v>0.24013085461729317</v>
      </c>
      <c r="P61" s="108">
        <f t="shared" si="2"/>
        <v>1.4660000000000001E-3</v>
      </c>
      <c r="Q61" s="108">
        <f t="shared" si="2"/>
        <v>4.0989999999999999E-2</v>
      </c>
      <c r="R61" s="108">
        <f t="shared" si="2"/>
        <v>0</v>
      </c>
      <c r="S61" s="108">
        <f t="shared" si="2"/>
        <v>0</v>
      </c>
      <c r="T61" s="108">
        <f t="shared" si="2"/>
        <v>0.13638627883959048</v>
      </c>
      <c r="U61" s="108">
        <f t="shared" si="2"/>
        <v>1.6542094527363181E-2</v>
      </c>
      <c r="V61" s="108">
        <f t="shared" si="2"/>
        <v>0</v>
      </c>
      <c r="W61" s="108">
        <f t="shared" si="2"/>
        <v>0.24333708000000004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0.14441184689426825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2026-03-17T05:07:01Z</dcterms:created>
  <dcterms:modified xsi:type="dcterms:W3CDTF">2026-03-20T00:36:13Z</dcterms:modified>
</cp:coreProperties>
</file>